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22" activeTab="4"/>
  </bookViews>
  <sheets>
    <sheet name="Տեխնիկական բնութագիր-1" sheetId="6" r:id="rId1"/>
    <sheet name="Տեխնիկական բնութագիր-2" sheetId="11" r:id="rId2"/>
    <sheet name="Տեխնիկական բնութագիր-3" sheetId="12" r:id="rId3"/>
    <sheet name="ռեկվիզիտներ" sheetId="15" r:id="rId4"/>
    <sheet name="Գնման ժամանակացույց-1" sheetId="14" r:id="rId5"/>
  </sheets>
  <definedNames>
    <definedName name="_xlnm.Print_Area" localSheetId="4">'Գնման ժամանակացույց-1'!$A$1:$FD$67</definedName>
    <definedName name="_xlnm.Print_Area" localSheetId="0">'Տեխնիկական բնութագիր-1'!$A$1:$E$17</definedName>
    <definedName name="_xlnm.Print_Area" localSheetId="1">'Տեխնիկական բնութագիր-2'!$A$1:$FF$17</definedName>
    <definedName name="_xlnm.Print_Area" localSheetId="2">'Տեխնիկական բնութագիր-3'!$A$1:$P$11</definedName>
    <definedName name="_xlnm.Print_Titles" localSheetId="4">'Գնման ժամանակացույց-1'!$A:$D,'Գնման ժամանակացույց-1'!$5:$6</definedName>
    <definedName name="_xlnm.Print_Titles" localSheetId="0">'Տեխնիկական բնութագիր-1'!#REF!</definedName>
    <definedName name="_xlnm.Print_Titles" localSheetId="1">'Տեխնիկական բնութագիր-2'!$A:$B,'Տեխնիկական բնութագիր-2'!$2:$2</definedName>
    <definedName name="_xlnm.Print_Titles" localSheetId="2">'Տեխնիկական բնութագիր-3'!$A:$B,'Տեխնիկական բնութագիր-3'!$2:$3</definedName>
  </definedNames>
  <calcPr calcId="124519"/>
</workbook>
</file>

<file path=xl/calcChain.xml><?xml version="1.0" encoding="utf-8"?>
<calcChain xmlns="http://schemas.openxmlformats.org/spreadsheetml/2006/main">
  <c r="FD58" i="14"/>
  <c r="FC51"/>
  <c r="D51" s="1"/>
  <c r="FC52"/>
  <c r="D52" s="1"/>
  <c r="FC53"/>
  <c r="D53" s="1"/>
  <c r="FC54"/>
  <c r="D54" s="1"/>
  <c r="FC55"/>
  <c r="D55" s="1"/>
  <c r="FC56"/>
  <c r="D56" s="1"/>
  <c r="FC57"/>
  <c r="D57" s="1"/>
  <c r="FC46" l="1"/>
  <c r="D46" s="1"/>
  <c r="FC47"/>
  <c r="D47" s="1"/>
  <c r="FC48"/>
  <c r="D48" s="1"/>
  <c r="FC49"/>
  <c r="D49" s="1"/>
  <c r="FC50"/>
  <c r="D50" s="1"/>
  <c r="FC36"/>
  <c r="D36" s="1"/>
  <c r="FC37"/>
  <c r="D37" s="1"/>
  <c r="FC38"/>
  <c r="D38" s="1"/>
  <c r="FC39"/>
  <c r="D39" s="1"/>
  <c r="FC40"/>
  <c r="D40" s="1"/>
  <c r="FC41"/>
  <c r="D41" s="1"/>
  <c r="FC42"/>
  <c r="D42" s="1"/>
  <c r="FC43"/>
  <c r="D43" s="1"/>
  <c r="FC44"/>
  <c r="D44" s="1"/>
  <c r="FC30"/>
  <c r="D30" s="1"/>
  <c r="FC31"/>
  <c r="D31" s="1"/>
  <c r="FC32"/>
  <c r="D32" s="1"/>
  <c r="FC33"/>
  <c r="D33" s="1"/>
  <c r="FC34"/>
  <c r="D34" s="1"/>
  <c r="FC22"/>
  <c r="FC23"/>
  <c r="FC24"/>
  <c r="FC25"/>
  <c r="FC26"/>
  <c r="FC27"/>
  <c r="D22" l="1"/>
  <c r="D23"/>
  <c r="D24"/>
  <c r="D25"/>
  <c r="D26"/>
  <c r="D27"/>
  <c r="FC12"/>
  <c r="FC13"/>
  <c r="FC14"/>
  <c r="FC15"/>
  <c r="D15" s="1"/>
  <c r="FC16"/>
  <c r="FC17"/>
  <c r="D17" s="1"/>
  <c r="FC18"/>
  <c r="D18" s="1"/>
  <c r="FC19"/>
  <c r="D19" s="1"/>
  <c r="FC20"/>
  <c r="D20" s="1"/>
  <c r="FC21"/>
  <c r="D21" s="1"/>
  <c r="D12"/>
  <c r="D13"/>
  <c r="D14"/>
  <c r="D16"/>
  <c r="FC7"/>
  <c r="FC8"/>
  <c r="FC9"/>
  <c r="FC10"/>
  <c r="FC45"/>
  <c r="FC35"/>
  <c r="FC29"/>
  <c r="FC28"/>
  <c r="FC11"/>
  <c r="D10"/>
  <c r="D9"/>
  <c r="D8"/>
  <c r="D7"/>
  <c r="D29" l="1"/>
  <c r="D11"/>
  <c r="D28"/>
  <c r="D35"/>
  <c r="D45"/>
</calcChain>
</file>

<file path=xl/sharedStrings.xml><?xml version="1.0" encoding="utf-8"?>
<sst xmlns="http://schemas.openxmlformats.org/spreadsheetml/2006/main" count="1983" uniqueCount="748">
  <si>
    <t>Ապրանքի անվանումը</t>
  </si>
  <si>
    <t>Տեխնիկական բնութագիր</t>
  </si>
  <si>
    <t>ապրանքատեսակի նկարագիրը</t>
  </si>
  <si>
    <t>կգ</t>
  </si>
  <si>
    <t>լ</t>
  </si>
  <si>
    <t>Բուլկի</t>
  </si>
  <si>
    <t>հատ</t>
  </si>
  <si>
    <t xml:space="preserve">Թթվասեր </t>
  </si>
  <si>
    <t>տեղական արտադրության</t>
  </si>
  <si>
    <t>Կաթ</t>
  </si>
  <si>
    <t>Հաց</t>
  </si>
  <si>
    <t>Մածուն</t>
  </si>
  <si>
    <t>Պանրիկ</t>
  </si>
  <si>
    <t>Կաթնաշոռային, քաղցր</t>
  </si>
  <si>
    <t>Չ/Հ</t>
  </si>
  <si>
    <t>չ/մ</t>
  </si>
  <si>
    <t>Երևան քաղաքի մանկապարտեզների համար նախատեսված սննդամթերքի</t>
  </si>
  <si>
    <t xml:space="preserve">Պաստերիզացված </t>
  </si>
  <si>
    <t>տեսակը՝ «Մատնաքաշ» կամ «Հրազդան»</t>
  </si>
  <si>
    <t>1 հատիկը՝ 35-40 գրամ</t>
  </si>
  <si>
    <t>Կեքս</t>
  </si>
  <si>
    <t xml:space="preserve">1 հատը՝ 45-50գ </t>
  </si>
  <si>
    <t xml:space="preserve">Դրոժով, բարձր տեսակի ալյուրից, բուլկու ծակոտկենությունը ոչ պակաս 68,0 %, փափուկ միջուկի խոնավությունը (19-48%), փափուկ միջուկի թթվայնությունը՝ 3,5-ից ոչ ավել համաձայն ՀՍՏ 44-2007),  փաթեթավորումը՝ թղթե կամ սննդի համար նախատեսված պոլիէթիլենային տոպրակով: Անվտանգությունը` ըստ N 2-III-4.9-01-2010 հիգիենիկ նորմատիվների և «Սննդամթերքի անվտանգության մասին» ՀՀ օրենքի 9-րդ հոդվածի։
«Մակնշումը՝ ընթեռնելի» </t>
  </si>
  <si>
    <t>Մածուն՝ ըստ ՀՍՏ 120-2005։ Թարմ կովի կաթից պատրաստված կաթնամթերք, թանձր համասեռ մակարդուկ առանց շիճուկի անջատման և գազաառաջացման, գույնը կաթնասպիտակ կամ թեթևակի կրեմագույն, հավասարաչափ ամբողջ զանգվածով, կաթնայուղի զանգվածային մասը ոչ ավել 8%, թթվայնությունը (90-140)oT: Անվտանգությունը և մակնշումը ըստ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 և «Սննդամթերքի անվտանգության մասին» ՀՀ օրենքի 9–րդ հոդվածի</t>
  </si>
  <si>
    <t>Հավի  բուդ,  պաղեցրած, տեղական</t>
  </si>
  <si>
    <t xml:space="preserve">Ցորենի բարձր տեսակի ալյուրից պատրաստված, ՀՍՏ 31-99։  Փաթեթավորումը՝ թղթե տոպրակով կամ   սննդի համար նախատեսված պոլիէթիլենային թաղանթով՝ համապատասխան մակնշումով:  Անվտանգությունը` ըստ N 2-III-4.9-01-2010 հիգիենիկ նորմատիվների և «Սննդամթերքի անվտանգության մասին» ՀՀ օրենքի 9-րդ հոդվածի։ Պիտանելիության մնացորդային ժամկետը ոչ պակաս քան 90 %
</t>
  </si>
  <si>
    <t>Նուբարաշեն</t>
  </si>
  <si>
    <t>մ/գ</t>
  </si>
  <si>
    <t>քանակ</t>
  </si>
  <si>
    <t>գումար</t>
  </si>
  <si>
    <t>h. 35</t>
  </si>
  <si>
    <t>h. 36</t>
  </si>
  <si>
    <t>h. 37</t>
  </si>
  <si>
    <t>h. 38</t>
  </si>
  <si>
    <t>h. 39</t>
  </si>
  <si>
    <t>h. 40</t>
  </si>
  <si>
    <t>h. 41</t>
  </si>
  <si>
    <t>h. 42</t>
  </si>
  <si>
    <t>h. 43</t>
  </si>
  <si>
    <t>h. 44</t>
  </si>
  <si>
    <t>h. 45</t>
  </si>
  <si>
    <t>h. 46</t>
  </si>
  <si>
    <t>h. 47</t>
  </si>
  <si>
    <t>h. 48</t>
  </si>
  <si>
    <t>h. 49</t>
  </si>
  <si>
    <t>h. 50</t>
  </si>
  <si>
    <t>հ. 23</t>
  </si>
  <si>
    <t>հ. 24</t>
  </si>
  <si>
    <t>հ. 25</t>
  </si>
  <si>
    <t>հ. 26</t>
  </si>
  <si>
    <t>հ. 28</t>
  </si>
  <si>
    <t>հ. 29</t>
  </si>
  <si>
    <t>հ. 30</t>
  </si>
  <si>
    <t>հ. 31</t>
  </si>
  <si>
    <t>հ. 32</t>
  </si>
  <si>
    <t>հ. 33</t>
  </si>
  <si>
    <t>հ. 34</t>
  </si>
  <si>
    <t>հ. 51</t>
  </si>
  <si>
    <t>հ. 52</t>
  </si>
  <si>
    <t>հ. 53</t>
  </si>
  <si>
    <t>հ. 54</t>
  </si>
  <si>
    <t>հ. 55</t>
  </si>
  <si>
    <t>հ. 56</t>
  </si>
  <si>
    <t>հ. 57</t>
  </si>
  <si>
    <t>հ. 58</t>
  </si>
  <si>
    <t>հ. 59</t>
  </si>
  <si>
    <t>հ. 60</t>
  </si>
  <si>
    <t>հ. 61</t>
  </si>
  <si>
    <t>հ. 62</t>
  </si>
  <si>
    <t>հ. 63</t>
  </si>
  <si>
    <t>հ. 64</t>
  </si>
  <si>
    <t>հ. 66</t>
  </si>
  <si>
    <t>հ. 67</t>
  </si>
  <si>
    <t>հ. 68</t>
  </si>
  <si>
    <t>հ. 69</t>
  </si>
  <si>
    <t>հ. 70</t>
  </si>
  <si>
    <t>հ. 71</t>
  </si>
  <si>
    <t>հ. 72</t>
  </si>
  <si>
    <t>հ. 73</t>
  </si>
  <si>
    <t>հ. 74</t>
  </si>
  <si>
    <t>հ. 75</t>
  </si>
  <si>
    <t>հ. 76</t>
  </si>
  <si>
    <t>հ. 77</t>
  </si>
  <si>
    <t>հ. 78</t>
  </si>
  <si>
    <t>հ. 79</t>
  </si>
  <si>
    <t>հ. 80</t>
  </si>
  <si>
    <t>հ. 81</t>
  </si>
  <si>
    <t>հ. 82</t>
  </si>
  <si>
    <t>հ. 83</t>
  </si>
  <si>
    <t>հ. 84</t>
  </si>
  <si>
    <t>հ.85</t>
  </si>
  <si>
    <t>հ. 86</t>
  </si>
  <si>
    <t>հ. 87</t>
  </si>
  <si>
    <t>հ. 88</t>
  </si>
  <si>
    <t>հ. 89</t>
  </si>
  <si>
    <t>հ. 90</t>
  </si>
  <si>
    <t>հ. 91</t>
  </si>
  <si>
    <t>հ. 92</t>
  </si>
  <si>
    <t>հ. 93</t>
  </si>
  <si>
    <t>հ. 94</t>
  </si>
  <si>
    <t>հ. 95</t>
  </si>
  <si>
    <t>հ. 96</t>
  </si>
  <si>
    <t>հ. 97</t>
  </si>
  <si>
    <t>h. 98</t>
  </si>
  <si>
    <t>h. 99</t>
  </si>
  <si>
    <t>h. 100</t>
  </si>
  <si>
    <t>h. 101</t>
  </si>
  <si>
    <t>h. 102</t>
  </si>
  <si>
    <t>h. 103</t>
  </si>
  <si>
    <t>h. 104</t>
  </si>
  <si>
    <t>h. 105</t>
  </si>
  <si>
    <t>h. 106</t>
  </si>
  <si>
    <t>h. 107</t>
  </si>
  <si>
    <t>h. 108</t>
  </si>
  <si>
    <t>h. 109</t>
  </si>
  <si>
    <t>h. 110</t>
  </si>
  <si>
    <t>h. 111</t>
  </si>
  <si>
    <t>h. 112</t>
  </si>
  <si>
    <t>h. 113</t>
  </si>
  <si>
    <t>h. 114</t>
  </si>
  <si>
    <t>h. 116</t>
  </si>
  <si>
    <t>h. 117</t>
  </si>
  <si>
    <t>h. 118</t>
  </si>
  <si>
    <t>h. 119</t>
  </si>
  <si>
    <t>h. 120</t>
  </si>
  <si>
    <t>հ. 121</t>
  </si>
  <si>
    <t>հ. 122</t>
  </si>
  <si>
    <t>հ. 123</t>
  </si>
  <si>
    <t>հ. 124</t>
  </si>
  <si>
    <t>h. 125</t>
  </si>
  <si>
    <t>հ. 126</t>
  </si>
  <si>
    <t>հ. 127</t>
  </si>
  <si>
    <t>հ. 128</t>
  </si>
  <si>
    <t>հ. 129</t>
  </si>
  <si>
    <t>հ. 130</t>
  </si>
  <si>
    <t>հ. 131</t>
  </si>
  <si>
    <t>հ. 132</t>
  </si>
  <si>
    <t>հ. 133</t>
  </si>
  <si>
    <t>հ. 134</t>
  </si>
  <si>
    <t>հ. 135</t>
  </si>
  <si>
    <t>հ. 136</t>
  </si>
  <si>
    <t>հ. 137</t>
  </si>
  <si>
    <t>հ. 138</t>
  </si>
  <si>
    <t>հ. 139</t>
  </si>
  <si>
    <t>հ. 140</t>
  </si>
  <si>
    <t>հ. 142</t>
  </si>
  <si>
    <t>հ. 143</t>
  </si>
  <si>
    <t>հ. 144</t>
  </si>
  <si>
    <t>հ. 145</t>
  </si>
  <si>
    <t>հ. 146</t>
  </si>
  <si>
    <t>հ. 147</t>
  </si>
  <si>
    <t>հ. 148</t>
  </si>
  <si>
    <t>հ. 150</t>
  </si>
  <si>
    <t>հ. 151</t>
  </si>
  <si>
    <t>հ. 152</t>
  </si>
  <si>
    <t>հ. 153</t>
  </si>
  <si>
    <t>հ. 155</t>
  </si>
  <si>
    <t>հ. 156</t>
  </si>
  <si>
    <t>հ. 157</t>
  </si>
  <si>
    <t>հ. 159</t>
  </si>
  <si>
    <t>հ. 162</t>
  </si>
  <si>
    <t>h. 154</t>
  </si>
  <si>
    <t>հ. 1</t>
  </si>
  <si>
    <t>հ. 2</t>
  </si>
  <si>
    <t>հ. 3</t>
  </si>
  <si>
    <t>հ. 4</t>
  </si>
  <si>
    <t>հ. 5</t>
  </si>
  <si>
    <t>հ. 6</t>
  </si>
  <si>
    <t>հ. 7</t>
  </si>
  <si>
    <t>հ. 8</t>
  </si>
  <si>
    <t>հ. 9</t>
  </si>
  <si>
    <t>հ. 10</t>
  </si>
  <si>
    <t>հ. 11</t>
  </si>
  <si>
    <t>հ. 12</t>
  </si>
  <si>
    <t>հ. 13</t>
  </si>
  <si>
    <t>հ. 14</t>
  </si>
  <si>
    <t>հ. 15</t>
  </si>
  <si>
    <t>հ. 16</t>
  </si>
  <si>
    <t>հ. 17</t>
  </si>
  <si>
    <t>հ. 18</t>
  </si>
  <si>
    <t>հ. 19</t>
  </si>
  <si>
    <t>հ. 20</t>
  </si>
  <si>
    <t>հ. 21</t>
  </si>
  <si>
    <t>ԸՆԴԱՄԵՆԸ</t>
  </si>
  <si>
    <t>հ. 154</t>
  </si>
  <si>
    <t>հ. 141</t>
  </si>
  <si>
    <t>h 1</t>
  </si>
  <si>
    <t>h 2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</si>
  <si>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</si>
  <si>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</si>
  <si>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</si>
  <si>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</si>
  <si>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</si>
  <si>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</si>
  <si>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</si>
  <si>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</si>
  <si>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</si>
  <si>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</si>
  <si>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</si>
  <si>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</si>
  <si>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h 15</t>
  </si>
  <si>
    <t>h 16</t>
  </si>
  <si>
    <t>h 17</t>
  </si>
  <si>
    <t>h 18</t>
  </si>
  <si>
    <t>h 19</t>
  </si>
  <si>
    <t>h 20</t>
  </si>
  <si>
    <t>h 21</t>
  </si>
  <si>
    <t>h 22</t>
  </si>
  <si>
    <t>h 23</t>
  </si>
  <si>
    <t>h 24</t>
  </si>
  <si>
    <t>h 25</t>
  </si>
  <si>
    <t>h 26</t>
  </si>
  <si>
    <t>h 27</t>
  </si>
  <si>
    <t>h 28</t>
  </si>
  <si>
    <t>h 29</t>
  </si>
  <si>
    <t>h 30</t>
  </si>
  <si>
    <t>h 31</t>
  </si>
  <si>
    <t>h 32</t>
  </si>
  <si>
    <t>h 33</t>
  </si>
  <si>
    <t>h 34</t>
  </si>
  <si>
    <t>h 35</t>
  </si>
  <si>
    <t>h 36</t>
  </si>
  <si>
    <t>h 37</t>
  </si>
  <si>
    <t>h 38</t>
  </si>
  <si>
    <t>h 39</t>
  </si>
  <si>
    <t>h 40</t>
  </si>
  <si>
    <t>h 41</t>
  </si>
  <si>
    <t>h 42</t>
  </si>
  <si>
    <t>h 43</t>
  </si>
  <si>
    <t>h 44</t>
  </si>
  <si>
    <t>h 45</t>
  </si>
  <si>
    <t>h 46</t>
  </si>
  <si>
    <t>h 47</t>
  </si>
  <si>
    <t>h 48</t>
  </si>
  <si>
    <t>h 49</t>
  </si>
  <si>
    <t>h 50</t>
  </si>
  <si>
    <t>h 51</t>
  </si>
  <si>
    <t>h 52</t>
  </si>
  <si>
    <t>h 53</t>
  </si>
  <si>
    <t>h 54</t>
  </si>
  <si>
    <t>h 55</t>
  </si>
  <si>
    <t>h 56</t>
  </si>
  <si>
    <t>h 57</t>
  </si>
  <si>
    <t>h 58</t>
  </si>
  <si>
    <t>h 59</t>
  </si>
  <si>
    <t>h 60</t>
  </si>
  <si>
    <t>h 61</t>
  </si>
  <si>
    <t>h 62</t>
  </si>
  <si>
    <t>h 63</t>
  </si>
  <si>
    <t>h 64</t>
  </si>
  <si>
    <t>h 66</t>
  </si>
  <si>
    <t>h 67</t>
  </si>
  <si>
    <t>h 68</t>
  </si>
  <si>
    <t>h 69</t>
  </si>
  <si>
    <t>h 70</t>
  </si>
  <si>
    <t>h 71</t>
  </si>
  <si>
    <t>h 72</t>
  </si>
  <si>
    <t>h 73</t>
  </si>
  <si>
    <t>h 74</t>
  </si>
  <si>
    <t>h 75</t>
  </si>
  <si>
    <t>h 76</t>
  </si>
  <si>
    <t>h 77</t>
  </si>
  <si>
    <t>h 78</t>
  </si>
  <si>
    <t>h 79</t>
  </si>
  <si>
    <t>h 80</t>
  </si>
  <si>
    <t>h 81</t>
  </si>
  <si>
    <t>h 82</t>
  </si>
  <si>
    <t>h 83</t>
  </si>
  <si>
    <t>h 84</t>
  </si>
  <si>
    <t>h 85</t>
  </si>
  <si>
    <t>h 86</t>
  </si>
  <si>
    <t>h 87</t>
  </si>
  <si>
    <t>h 88</t>
  </si>
  <si>
    <t>h 89</t>
  </si>
  <si>
    <t>h 90</t>
  </si>
  <si>
    <t>h 91</t>
  </si>
  <si>
    <t>h 92</t>
  </si>
  <si>
    <t>h 93</t>
  </si>
  <si>
    <t>h 94</t>
  </si>
  <si>
    <t>h 95</t>
  </si>
  <si>
    <t>h 96</t>
  </si>
  <si>
    <t>h 97</t>
  </si>
  <si>
    <t>h 98</t>
  </si>
  <si>
    <t>h 99</t>
  </si>
  <si>
    <t>h 100</t>
  </si>
  <si>
    <t>h 101</t>
  </si>
  <si>
    <t>h 102</t>
  </si>
  <si>
    <t>h 103</t>
  </si>
  <si>
    <t>h 104</t>
  </si>
  <si>
    <t>h 105</t>
  </si>
  <si>
    <t>h 106</t>
  </si>
  <si>
    <t>h 107</t>
  </si>
  <si>
    <t>h 108</t>
  </si>
  <si>
    <t>h 109</t>
  </si>
  <si>
    <t>h 110</t>
  </si>
  <si>
    <t>h 111</t>
  </si>
  <si>
    <t>h 112</t>
  </si>
  <si>
    <t>h 113</t>
  </si>
  <si>
    <t>h 114</t>
  </si>
  <si>
    <t>h 116</t>
  </si>
  <si>
    <t>h 117</t>
  </si>
  <si>
    <t>h 118</t>
  </si>
  <si>
    <t>h 119</t>
  </si>
  <si>
    <t>h 120</t>
  </si>
  <si>
    <t>h 121</t>
  </si>
  <si>
    <t>h 122</t>
  </si>
  <si>
    <t>h 123</t>
  </si>
  <si>
    <t>h 124</t>
  </si>
  <si>
    <t>h 125</t>
  </si>
  <si>
    <t>h 126</t>
  </si>
  <si>
    <t>h 127</t>
  </si>
  <si>
    <t>h 128</t>
  </si>
  <si>
    <t>h 129</t>
  </si>
  <si>
    <t>h 130</t>
  </si>
  <si>
    <t>h 131</t>
  </si>
  <si>
    <t>h 132</t>
  </si>
  <si>
    <t>h 133</t>
  </si>
  <si>
    <t>h 134</t>
  </si>
  <si>
    <t>h 135</t>
  </si>
  <si>
    <t>h 136</t>
  </si>
  <si>
    <t>h 137</t>
  </si>
  <si>
    <t>h 138</t>
  </si>
  <si>
    <t>h 139</t>
  </si>
  <si>
    <t>h 140</t>
  </si>
  <si>
    <t>h 142</t>
  </si>
  <si>
    <t>h 143</t>
  </si>
  <si>
    <t>h 144</t>
  </si>
  <si>
    <t>h 145</t>
  </si>
  <si>
    <t>h 146</t>
  </si>
  <si>
    <t>h 147</t>
  </si>
  <si>
    <t>h 148</t>
  </si>
  <si>
    <t>h 149</t>
  </si>
  <si>
    <t>h 150</t>
  </si>
  <si>
    <t>h 151</t>
  </si>
  <si>
    <t>h 152</t>
  </si>
  <si>
    <t>h 153</t>
  </si>
  <si>
    <t>h 155</t>
  </si>
  <si>
    <t>h 156</t>
  </si>
  <si>
    <t>h 157</t>
  </si>
  <si>
    <t>h 158</t>
  </si>
  <si>
    <t>h 159</t>
  </si>
  <si>
    <t>h 160</t>
  </si>
  <si>
    <t>h 161</t>
  </si>
  <si>
    <t>h 162</t>
  </si>
  <si>
    <t>Կենտրոն վարչական շրջանի մանկապարտեզներ</t>
  </si>
  <si>
    <t>Արաբկիր վարչական շրջանի մանկապարտեզներ</t>
  </si>
  <si>
    <t>Աջափնյակ վարչական շրջանի մանկապարտեզներ</t>
  </si>
  <si>
    <t>«Ավանի մանկապարտեզներ» ՀՈԱԿ</t>
  </si>
  <si>
    <t>Էրեբունի վարչական շրջանի մանկապարտեզներ</t>
  </si>
  <si>
    <t>Մալաթիա–Սեբաստիա վարչական շրջանի մանկապարտեզներ</t>
  </si>
  <si>
    <t>Նոր Նորք վարչական շրջանի մանկապարտեզներ</t>
  </si>
  <si>
    <t>Շենգավիթ վարչական շրջան</t>
  </si>
  <si>
    <t>Քանաքեռ–Զեյթուն վարչական շրջանի մանկապարտեզներ</t>
  </si>
  <si>
    <t>Դավթաշեն վարչական շրջանի մանկապարտեզներ</t>
  </si>
  <si>
    <t>Նորք–Մարաշ վարչական շրջանի մանկապարտեզներ</t>
  </si>
  <si>
    <t xml:space="preserve">Նշված սննդամթերքները պետք է մատակարարվեն «Տեխնիկական բնութագիր-2» ցանկում նշված գրաֆիկով, մինչև ժամը՝ </t>
  </si>
  <si>
    <t xml:space="preserve">Կենտրոն </t>
  </si>
  <si>
    <t xml:space="preserve">Արաբկիր </t>
  </si>
  <si>
    <t xml:space="preserve">Աջափնյակ </t>
  </si>
  <si>
    <t xml:space="preserve">Դավթաշեն </t>
  </si>
  <si>
    <t xml:space="preserve">Էրեբունի </t>
  </si>
  <si>
    <t xml:space="preserve">Նոր Նորք </t>
  </si>
  <si>
    <t xml:space="preserve">Նուբարաշեն </t>
  </si>
  <si>
    <t>Շենգավիթ</t>
  </si>
  <si>
    <t>հ. 154 մանկ,</t>
  </si>
  <si>
    <t>Ավան</t>
  </si>
  <si>
    <t xml:space="preserve">Մալաթիա–
Սեբաստիա </t>
  </si>
  <si>
    <t xml:space="preserve">Քանաքեռ–
Զեյթուն </t>
  </si>
  <si>
    <t>հ. 141 
մանկ,</t>
  </si>
  <si>
    <t>ՏԵԽՆԻԿԱԿԱՆ ԲՆՈՒԹԱԳԻՐ-3</t>
  </si>
  <si>
    <t>ԸՆԴԱՄԵՆԸ
ԱՄԲՈՂՋ
ԱՄԲՈՂՋ</t>
  </si>
  <si>
    <t>ա2</t>
  </si>
  <si>
    <t>շ</t>
  </si>
  <si>
    <t>ա</t>
  </si>
  <si>
    <t>ա 2</t>
  </si>
  <si>
    <t>օ</t>
  </si>
  <si>
    <t>շ2</t>
  </si>
  <si>
    <t xml:space="preserve">օ </t>
  </si>
  <si>
    <t>տ2</t>
  </si>
  <si>
    <t>շ3</t>
  </si>
  <si>
    <t>ա1</t>
  </si>
  <si>
    <t>ա4</t>
  </si>
  <si>
    <t>ա3</t>
  </si>
  <si>
    <t>Ա2</t>
  </si>
  <si>
    <t>-</t>
  </si>
  <si>
    <t>ա6</t>
  </si>
  <si>
    <t xml:space="preserve">շ </t>
  </si>
  <si>
    <t>ա-2</t>
  </si>
  <si>
    <t>Օ</t>
  </si>
  <si>
    <t xml:space="preserve">Նորք–Մարաշ </t>
  </si>
  <si>
    <t>Թռչնամիս /հավի բուդ/</t>
  </si>
  <si>
    <t>* մատակարարումը  կատարվում է մատակարարի միջոցների հաշվին</t>
  </si>
  <si>
    <t xml:space="preserve">*Նախատեսվում է գնել  2016 թվականի ընթացքում՝ ընդ որում մինչև դեկտեմբեր ամսվա համար սահմանված վերջին աշխատանքային օրը ներառյալ </t>
  </si>
  <si>
    <t>**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</t>
  </si>
  <si>
    <t>Հավելված N 1</t>
  </si>
  <si>
    <t>&lt;&lt;     &gt;&gt; &lt;&lt;     &gt;&gt; 20  թ. Կնքված</t>
  </si>
  <si>
    <t>Թռչնամիս /Հավի  բուդ/</t>
  </si>
  <si>
    <t xml:space="preserve"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տեխնիկական կանոնակարգի 2-րդ գլխում «Հասկացությունները» տրված թթվասերի բնութագրին, «Կաթին, կաթնամթերքին և դրանց արտադրությանը ներկայացվող պահանջների տեխնիկական կանոնակարգի» և «Սննդամթերքի անվտանգության մասին» ՀՀ օրենքի 9-րդ հոդվածի:։ Պիտանելիության մնացորդային ժամկետը ոչ պակաս քան 90 %; «Մակնշումը՝ ընթեռնելի» </t>
  </si>
  <si>
    <t xml:space="preserve">Մաքուր, արյունազրկված, առանց կողմնակի հոտերի, հերմետիկ  փաթեթավորված՝ սննդի համար նախատեսված  պոլիէթիլենային  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Մատակարարումից հետո կարելի է սառեցնել։ «Մակնշումը՝ ընթեռնելի» </t>
  </si>
  <si>
    <t xml:space="preserve">Կաթնաշոռային, քաղցր, վանիլային, փաթեթավորված «Մակնշումը՝ ընթեռնելի» </t>
  </si>
  <si>
    <t xml:space="preserve">ԳՕՍՏ 15052-96։ Պատրաստված է բ/տ ցորենի ալյուրից, արտաքին տարբեր ձևավորումներով։ Պետք է լինի թարմ, յուրահատուկ վանիլային բուրմունքով։ Փաթեթավորումը՝ ստվարաթղթե տուփով՝ համապատասխան մակնշումով: Անվտանգությունը և մակնշումը՝ թիվ 2-III-4,9-01-2010թ. Հաստատված հիգիենիկ նորմատիվների և «Սննդամթերքի անվտանգության մասին» ՀՀ օրենքի 9-րդ հոդվածի: «Մակնշումը՝ ընթեռնելի» </t>
  </si>
  <si>
    <t xml:space="preserve">Պաստերիզացված կովի կաթ 3 % յուղայնությամբ, թթվայնությունը` 21T-ից ոչ ավել, ԳՕՍՏ 13277-79: Անվտանգությունը և մակնշումը` համաձայն ՀՀ կառավարության 2006 թվականի 1925-Ն որոշմամբ հաստատված տեխնիկական կանոնակարգի և «Սննդամթերքի անվտանգության մասին» ՀՀ օրենքի 9-րդ հոդվածի: «Մակնշումը՝ ընթեռնելի» </t>
  </si>
  <si>
    <t xml:space="preserve">* մատակարարման պայմաններն են – օրականի դեպքում վանդակում գրել՝ «օ», շաբաթականի դեպքում՝ «շ», ամսականի դեպքում՝ «ա», շաբաթական կամ ամսական երկու կամ ավելի անգամի դեպքում՝ «շ3» «շ4» «ա6» </t>
  </si>
  <si>
    <t>Մանկ. 
Համար</t>
  </si>
  <si>
    <t>Մանկապարտեզի Հասցեն</t>
  </si>
  <si>
    <t>Մանկապարտեզի
ՀՎՀՀ</t>
  </si>
  <si>
    <t xml:space="preserve">Կենտրոն վարչական շրջանի մանկապարտեզներ </t>
  </si>
  <si>
    <t>Կորյունի 8</t>
  </si>
  <si>
    <t>01520565</t>
  </si>
  <si>
    <t>Մաշտոցի 21ա</t>
  </si>
  <si>
    <t>02531037</t>
  </si>
  <si>
    <t>Ս.Վրացյան 80</t>
  </si>
  <si>
    <t>01520618</t>
  </si>
  <si>
    <t>Գր. Լուսավորչի 15/1</t>
  </si>
  <si>
    <t>02531362</t>
  </si>
  <si>
    <t>Սախարովի 11</t>
  </si>
  <si>
    <t>02530884</t>
  </si>
  <si>
    <t>ք. Երևան, Վարդադավ 16</t>
  </si>
  <si>
    <t>02531165</t>
  </si>
  <si>
    <t>Մաշտոցի 45/2</t>
  </si>
  <si>
    <t>01520858</t>
  </si>
  <si>
    <t>Չարենցի 38</t>
  </si>
  <si>
    <t>01520866</t>
  </si>
  <si>
    <t>Հանրապետության 62</t>
  </si>
  <si>
    <t>02530945</t>
  </si>
  <si>
    <t>Մաշտոցի 20</t>
  </si>
  <si>
    <t>02531311</t>
  </si>
  <si>
    <t>Ռուսթավելու 19</t>
  </si>
  <si>
    <t>02531149</t>
  </si>
  <si>
    <t>Մոսկովյան -31</t>
  </si>
  <si>
    <t>02531029</t>
  </si>
  <si>
    <t>Բաղրամյան 21</t>
  </si>
  <si>
    <t>00037101</t>
  </si>
  <si>
    <t>Այասի 71</t>
  </si>
  <si>
    <t>01816306</t>
  </si>
  <si>
    <t xml:space="preserve">Չարենցի 90 </t>
  </si>
  <si>
    <t>01520522</t>
  </si>
  <si>
    <t>ք.Երևան, Հանրապետության 71</t>
  </si>
  <si>
    <t>02531293</t>
  </si>
  <si>
    <t>Տրգրան ՄԵծի պող.36ա շենք</t>
  </si>
  <si>
    <t>00417997</t>
  </si>
  <si>
    <t>ք. Երևան, Այգեստան 9/29</t>
  </si>
  <si>
    <t>01520874</t>
  </si>
  <si>
    <t>Մայիսյան 22ա</t>
  </si>
  <si>
    <t>02531157</t>
  </si>
  <si>
    <t>ք. Երևան, Եզնիկ Կողբացու 2ա</t>
  </si>
  <si>
    <t>02531002</t>
  </si>
  <si>
    <t>Տիգրան-Մեծի 31ա</t>
  </si>
  <si>
    <t>01520746</t>
  </si>
  <si>
    <t>Գրիբոյեդովի 2/2</t>
  </si>
  <si>
    <t>00035999</t>
  </si>
  <si>
    <t>Վրացական 19</t>
  </si>
  <si>
    <t>00036117</t>
  </si>
  <si>
    <t>Քանաքեռ ՀԷԿ /Բանավան/</t>
  </si>
  <si>
    <t>00035895</t>
  </si>
  <si>
    <t>Շիրվանզադե 5/1</t>
  </si>
  <si>
    <t>00036013</t>
  </si>
  <si>
    <t>Վահրամ Փափազյան 8</t>
  </si>
  <si>
    <t>00059041</t>
  </si>
  <si>
    <t>Կիևյան 7</t>
  </si>
  <si>
    <t>00036048</t>
  </si>
  <si>
    <t>Կիևյան 5</t>
  </si>
  <si>
    <t>00035791</t>
  </si>
  <si>
    <t>Կոմիտաս 30</t>
  </si>
  <si>
    <t>00036056</t>
  </si>
  <si>
    <t>Կոմիտաս 58/4</t>
  </si>
  <si>
    <t>00036064</t>
  </si>
  <si>
    <t>Գրիգոր Արծրունի 57</t>
  </si>
  <si>
    <t>00036202</t>
  </si>
  <si>
    <t>Գրիգոր Արծրունի 25</t>
  </si>
  <si>
    <t>00035972</t>
  </si>
  <si>
    <t>Արամ Խաչատրյան 28/1</t>
  </si>
  <si>
    <t>00035948</t>
  </si>
  <si>
    <t>Քանաքեռ, շրջանցիկ թունել</t>
  </si>
  <si>
    <t>00036373</t>
  </si>
  <si>
    <t>Բաշինջաղյան 184/5</t>
  </si>
  <si>
    <t>01213516</t>
  </si>
  <si>
    <t>Բաշինջաղյան 2նրբ.14</t>
  </si>
  <si>
    <t>01213508</t>
  </si>
  <si>
    <t>Սիլիկյան թաղ.10փող.39</t>
  </si>
  <si>
    <t>01213687</t>
  </si>
  <si>
    <t>Լենինգրադյան 4ա</t>
  </si>
  <si>
    <t>01214482</t>
  </si>
  <si>
    <t>Մարգարյան 18/4</t>
  </si>
  <si>
    <t>01213705</t>
  </si>
  <si>
    <t>Հալաբյան 33ա</t>
  </si>
  <si>
    <t>01213799</t>
  </si>
  <si>
    <t>Լենինգրադյան 38/5</t>
  </si>
  <si>
    <t>01213471</t>
  </si>
  <si>
    <t>Հալաբյան 55</t>
  </si>
  <si>
    <t>01213575</t>
  </si>
  <si>
    <t>Ֆուչիկի 2 նրբ.9</t>
  </si>
  <si>
    <t>01213868</t>
  </si>
  <si>
    <t>Նազարբեկյան 7/2</t>
  </si>
  <si>
    <t>01213764</t>
  </si>
  <si>
    <t>Լուկաշին 65</t>
  </si>
  <si>
    <t>01213833</t>
  </si>
  <si>
    <t>Բաշինջաղյան 1նրբ.9</t>
  </si>
  <si>
    <t>01213809</t>
  </si>
  <si>
    <t>Բաշինջաղյան 2նրբ.4</t>
  </si>
  <si>
    <t>01213937</t>
  </si>
  <si>
    <t>16թ/մ Նորաշեն</t>
  </si>
  <si>
    <t>01213591</t>
  </si>
  <si>
    <t>16թ/մ Մելքումովի փող.</t>
  </si>
  <si>
    <t>01213825</t>
  </si>
  <si>
    <t>Նորաշեն 47/2</t>
  </si>
  <si>
    <t>01229326</t>
  </si>
  <si>
    <t>Ավան վարչական շրջանի մանկապարտեզներ</t>
  </si>
  <si>
    <t>Ավան, 6-րդ փող, թիվ 52/1</t>
  </si>
  <si>
    <t>00860544</t>
  </si>
  <si>
    <t>Ավան, Իսահակյան թ. 2/4</t>
  </si>
  <si>
    <t>00860545</t>
  </si>
  <si>
    <t>Ավան, Աճառյան 1-ին փակուղի</t>
  </si>
  <si>
    <t>00860546</t>
  </si>
  <si>
    <t>Ավան, Դուրյան 35/1</t>
  </si>
  <si>
    <t>00860547</t>
  </si>
  <si>
    <t>Ավան Առինջ, 2-րդ մկր. թիվ 1/6</t>
  </si>
  <si>
    <t>00860548</t>
  </si>
  <si>
    <t>Ավան Առինջ, 1-ին մկր. թիվ 1/14</t>
  </si>
  <si>
    <t>00860549</t>
  </si>
  <si>
    <t>Ավան, Դուրյան թիվ 52</t>
  </si>
  <si>
    <t>00860550</t>
  </si>
  <si>
    <t xml:space="preserve"> Դավթաշեն 1-ին թաղ. 27/2</t>
  </si>
  <si>
    <t>01213721</t>
  </si>
  <si>
    <t xml:space="preserve"> Դավթաշեն 2-րդ թաղ. 7/1 </t>
  </si>
  <si>
    <t>01213601</t>
  </si>
  <si>
    <t xml:space="preserve"> Դավթաշեն 3-րդ թաղ. 16/1  </t>
  </si>
  <si>
    <t>01213679</t>
  </si>
  <si>
    <t xml:space="preserve"> Դավթաշեն 1-ին թաղ. 16/1</t>
  </si>
  <si>
    <t>01213439</t>
  </si>
  <si>
    <t xml:space="preserve"> Դավթաշեն 4-րդ թաղ.15/1  </t>
  </si>
  <si>
    <t>01213628</t>
  </si>
  <si>
    <t>Արցախի 1</t>
  </si>
  <si>
    <t>00417706</t>
  </si>
  <si>
    <t>Ավանեսովի 1-ին նրբ. 12շ.</t>
  </si>
  <si>
    <t>00417714</t>
  </si>
  <si>
    <t>Սարի թաղ 7փ.  15</t>
  </si>
  <si>
    <t>00417344</t>
  </si>
  <si>
    <t>Սարի թաղ 21փ.</t>
  </si>
  <si>
    <t>00417043</t>
  </si>
  <si>
    <t>Նոր Արեշ 37փ. 35</t>
  </si>
  <si>
    <t>00417773</t>
  </si>
  <si>
    <t>Նոր Արեշ 11փ. 139</t>
  </si>
  <si>
    <t>00417405</t>
  </si>
  <si>
    <t>Վարդաշեն 6փ.</t>
  </si>
  <si>
    <t>00417035</t>
  </si>
  <si>
    <t>Նոր Արեշ 2 փ. 45ա</t>
  </si>
  <si>
    <t>00417198</t>
  </si>
  <si>
    <t>Խաղաղ Դոնի 21</t>
  </si>
  <si>
    <t>00417027</t>
  </si>
  <si>
    <t>Խաղաղ Դոնի 1</t>
  </si>
  <si>
    <t>00417147</t>
  </si>
  <si>
    <r>
      <t xml:space="preserve">Ջրաշենի  1 փ. </t>
    </r>
    <r>
      <rPr>
        <sz val="18"/>
        <color theme="1"/>
        <rFont val="GHEA Grapalat"/>
        <family val="3"/>
      </rPr>
      <t xml:space="preserve">  </t>
    </r>
  </si>
  <si>
    <t>00417019</t>
  </si>
  <si>
    <t xml:space="preserve">Մուշական 5փ. </t>
  </si>
  <si>
    <t>00416943</t>
  </si>
  <si>
    <t> Բ-1թ.  Րաֆֆու85/5</t>
  </si>
  <si>
    <t>01815096</t>
  </si>
  <si>
    <t>Բ-2թ. Բաբաջանյան  145/5</t>
  </si>
  <si>
    <t>01812433</t>
  </si>
  <si>
    <t> Բ-2թ.Բաբաջանյան 139</t>
  </si>
  <si>
    <t>01815269</t>
  </si>
  <si>
    <t>Ա-1թ.  Շերամի  65/2</t>
  </si>
  <si>
    <t xml:space="preserve"> 01815045</t>
  </si>
  <si>
    <t>  Հաղթանակ  6փող. 34</t>
  </si>
  <si>
    <t>01814945</t>
  </si>
  <si>
    <t> Ար.2զ.Կուրղ.փ.նրբ.11/5</t>
  </si>
  <si>
    <t xml:space="preserve">  01815181</t>
  </si>
  <si>
    <t> Բ-2թաղ</t>
  </si>
  <si>
    <t xml:space="preserve">   01815242</t>
  </si>
  <si>
    <t>Բ-3թ. Անդրանիկի  97</t>
  </si>
  <si>
    <t xml:space="preserve">  01815088</t>
  </si>
  <si>
    <t> Ա-1թ. Շերամի 15</t>
  </si>
  <si>
    <t xml:space="preserve">   01815218</t>
  </si>
  <si>
    <t> Բ-2թ. Իսակովի 50/6</t>
  </si>
  <si>
    <t xml:space="preserve">   01815293</t>
  </si>
  <si>
    <t> Հաղթանակ 12փող.32շ.</t>
  </si>
  <si>
    <t xml:space="preserve">   01814953</t>
  </si>
  <si>
    <t>Բ-2թ. Անդրանիկի125/5</t>
  </si>
  <si>
    <t xml:space="preserve">    01815149</t>
  </si>
  <si>
    <t> Ար.1զ.Կուրղինյան փող.</t>
  </si>
  <si>
    <t xml:space="preserve">    01815157</t>
  </si>
  <si>
    <t> Ա-2թ. Օհանովի 45</t>
  </si>
  <si>
    <t xml:space="preserve">   01814988</t>
  </si>
  <si>
    <t>Ա-2թ.  Հովնաթանի  12</t>
  </si>
  <si>
    <t xml:space="preserve">    01815122</t>
  </si>
  <si>
    <t> Ա-3թ. Հովնաթանի 11</t>
  </si>
  <si>
    <t xml:space="preserve">    01815234</t>
  </si>
  <si>
    <t> Ա-1թ. Սվաճյան փ.</t>
  </si>
  <si>
    <t xml:space="preserve">  01815226</t>
  </si>
  <si>
    <t>Բ-1թ.  Ռաֆֆու  63</t>
  </si>
  <si>
    <t xml:space="preserve"> 01815106</t>
  </si>
  <si>
    <t> Բ-2թ. Անդրանիկի133/3</t>
  </si>
  <si>
    <t xml:space="preserve">  01815053</t>
  </si>
  <si>
    <t>Բ-1թ. Անդրանիկի124</t>
  </si>
  <si>
    <t xml:space="preserve"> 01815061</t>
  </si>
  <si>
    <t>Բ-3թ. Անդրանիկի 91</t>
  </si>
  <si>
    <t xml:space="preserve"> 01816064</t>
  </si>
  <si>
    <t>Ա-3թ. Սվաճյան 16</t>
  </si>
  <si>
    <t>01822505</t>
  </si>
  <si>
    <t>ք. Երևան, 1-ին զ. Սաֆարյան 8</t>
  </si>
  <si>
    <t>00822549</t>
  </si>
  <si>
    <t>Նանսենի 1 նրբ,1 ա</t>
  </si>
  <si>
    <t>00823027</t>
  </si>
  <si>
    <t>Ն/Նորքի I զանգված,Նանսենի 22</t>
  </si>
  <si>
    <t>00822634</t>
  </si>
  <si>
    <t>Թոթովենցի 3/5 նրբ.</t>
  </si>
  <si>
    <t>00822272</t>
  </si>
  <si>
    <t>ԹՈԹՈՎԵՆՑԻ  8</t>
  </si>
  <si>
    <t>00822437</t>
  </si>
  <si>
    <t>Թոթովենցի 9</t>
  </si>
  <si>
    <t>00822488</t>
  </si>
  <si>
    <t>Նոր Նորքի 2-րդ զանգված Գայի 5/1</t>
  </si>
  <si>
    <t>00823051</t>
  </si>
  <si>
    <t>Նոր Նորք, Բաղյան 2</t>
  </si>
  <si>
    <t>00822693</t>
  </si>
  <si>
    <t>Նոր Նորքի  4-րդ  զանգված 1-ին հատված հ,2</t>
  </si>
  <si>
    <t>00822522</t>
  </si>
  <si>
    <t>Նոր Նորքի 4զ.1հ. Բակունցի 4</t>
  </si>
  <si>
    <t>00822815</t>
  </si>
  <si>
    <t>Բակունցի 1 նրբ. 7շ.</t>
  </si>
  <si>
    <t>00823019</t>
  </si>
  <si>
    <t>Նոր Նորք 4զ.2հ. Բակունցի 6</t>
  </si>
  <si>
    <t>00822445</t>
  </si>
  <si>
    <t>Նոր Նորք ,,Մայակ,,թ.6շ.հարև.</t>
  </si>
  <si>
    <t>00822341</t>
  </si>
  <si>
    <t>Նոր Նորքի  5-րդ զանգված, Մառի 1</t>
  </si>
  <si>
    <t>00822986</t>
  </si>
  <si>
    <t>Նոր Նորքի 5-րդ զ., Մառի 9</t>
  </si>
  <si>
    <t>00822325</t>
  </si>
  <si>
    <t>Ն/Ն 5-րդ զանգ.Գալշոյան 62</t>
  </si>
  <si>
    <t>00822626</t>
  </si>
  <si>
    <t>Նոր Նորքի 6-րդ զանգ. Շոպրոնի 2-րդ նրբ.</t>
  </si>
  <si>
    <t>00822496</t>
  </si>
  <si>
    <t>Նոր Նորքի 7-րդ զանգված Կարախանյան7</t>
  </si>
  <si>
    <t>00822573</t>
  </si>
  <si>
    <t>ք.Երևան,Կարախանյան8</t>
  </si>
  <si>
    <t>00822299</t>
  </si>
  <si>
    <t>Ն/Ն8զ Վիլնյուսի  121</t>
  </si>
  <si>
    <t>00839258</t>
  </si>
  <si>
    <t>9-րդ զանգված Վիլնյուսի 59</t>
  </si>
  <si>
    <t>00822333</t>
  </si>
  <si>
    <t>Ն/Նորքի 9-րդ զանգված Վիլնյուսի 61</t>
  </si>
  <si>
    <t>00822581</t>
  </si>
  <si>
    <t>Ա. Արմենակյան 133/6</t>
  </si>
  <si>
    <t>01520703</t>
  </si>
  <si>
    <t>Ա. Արմենակյան 141</t>
  </si>
  <si>
    <t>01520626</t>
  </si>
  <si>
    <t>Նորք 5փ. 91 տ.</t>
  </si>
  <si>
    <t>01520738</t>
  </si>
  <si>
    <t>Գ. Հովսեփյան 62/2</t>
  </si>
  <si>
    <t>01520711</t>
  </si>
  <si>
    <t>Նուբարաշեն վարչական շրջանի մանկապարտեզ</t>
  </si>
  <si>
    <t>Նուբարաշեն 12փ 2/1</t>
  </si>
  <si>
    <t>00422231</t>
  </si>
  <si>
    <t>Շենգավիթ վարչական շրջանի մանկապարտեզներ</t>
  </si>
  <si>
    <t>Ֆրունզե 4</t>
  </si>
  <si>
    <t>02217034</t>
  </si>
  <si>
    <t>Չեխովի 14</t>
  </si>
  <si>
    <t>02217154</t>
  </si>
  <si>
    <t>Բագրատունյաց 1-ին նրբ, 5շ</t>
  </si>
  <si>
    <t>02217146</t>
  </si>
  <si>
    <t>Հայկ Հովսեփյան 17</t>
  </si>
  <si>
    <t>02217215</t>
  </si>
  <si>
    <t>Ն.Չարբախ 3-ւդ փող.</t>
  </si>
  <si>
    <t>01821252</t>
  </si>
  <si>
    <t>Նորագավիթ 93</t>
  </si>
  <si>
    <t>02217077</t>
  </si>
  <si>
    <t>Հայկ Հովսեփյան  3</t>
  </si>
  <si>
    <t>02217162</t>
  </si>
  <si>
    <t>Մայիսի 9-ի փող., թիվ 26շենք</t>
  </si>
  <si>
    <t>02217335</t>
  </si>
  <si>
    <t>Եղիշե Թադևոսյան փ.2,4 շենքեր</t>
  </si>
  <si>
    <t>02216993</t>
  </si>
  <si>
    <t>Շիրակի 2 ա</t>
  </si>
  <si>
    <t>02217386</t>
  </si>
  <si>
    <t>Բագրատունյաց 16</t>
  </si>
  <si>
    <t>02217018</t>
  </si>
  <si>
    <t>Ռ. Պատկանյան 20</t>
  </si>
  <si>
    <t>02219485</t>
  </si>
  <si>
    <t>Արագածի 101</t>
  </si>
  <si>
    <t>02217417</t>
  </si>
  <si>
    <t>Ս. Տարոնցի 28</t>
  </si>
  <si>
    <t>02221478</t>
  </si>
  <si>
    <t>Հ. Հովհաննիսյան 4</t>
  </si>
  <si>
    <t>01817341</t>
  </si>
  <si>
    <t>Շիրակի 4-րդ նրբ.</t>
  </si>
  <si>
    <t>01817943</t>
  </si>
  <si>
    <t>Չեխովի 100</t>
  </si>
  <si>
    <t>02217327</t>
  </si>
  <si>
    <t>Ն.Շենգավիթ 11 փող.</t>
  </si>
  <si>
    <t>02217138</t>
  </si>
  <si>
    <t>Աէրացիա  29</t>
  </si>
  <si>
    <t>01815285</t>
  </si>
  <si>
    <t xml:space="preserve">  Չեխովի 33</t>
  </si>
  <si>
    <t>02225332</t>
  </si>
  <si>
    <t>Գ. Նժդեհի 42</t>
  </si>
  <si>
    <t>02217902</t>
  </si>
  <si>
    <t>Ֆանարջյան 1</t>
  </si>
  <si>
    <t>00822882</t>
  </si>
  <si>
    <t>Դրոյի 19</t>
  </si>
  <si>
    <t>00822754</t>
  </si>
  <si>
    <t>Տիգրանյան 1</t>
  </si>
  <si>
    <t>00823155</t>
  </si>
  <si>
    <t>Նորաշխարհյան 9</t>
  </si>
  <si>
    <t xml:space="preserve">00822978  </t>
  </si>
  <si>
    <t>Ազատության 4ա</t>
  </si>
  <si>
    <t>00822994</t>
  </si>
  <si>
    <t>Լեփսուսի 6</t>
  </si>
  <si>
    <t xml:space="preserve">00822703  </t>
  </si>
  <si>
    <t>Վահե Վահյան 1</t>
  </si>
  <si>
    <t>00825795</t>
  </si>
  <si>
    <t>Մ. Ավետիսյան 2-րդ փակ.</t>
  </si>
  <si>
    <t>00822711</t>
  </si>
  <si>
    <t>Զ. Քանաքեռցու 14</t>
  </si>
  <si>
    <t>00822746</t>
  </si>
  <si>
    <t>Դրոյի 16</t>
  </si>
  <si>
    <t>00822797</t>
  </si>
  <si>
    <t>Զ. Քանաքեռցու 32</t>
  </si>
  <si>
    <t>00822789</t>
  </si>
  <si>
    <t>Հասրաթյան 1</t>
  </si>
  <si>
    <t>00822677</t>
  </si>
  <si>
    <t>Զ. Քանաքեռցու 145ա</t>
  </si>
  <si>
    <t>00822762</t>
  </si>
  <si>
    <t>Մ. Ավետիսյան 20</t>
  </si>
  <si>
    <t xml:space="preserve">00822807 </t>
  </si>
  <si>
    <t>Հանրակրթության վարչության ենթակայության մանկապարտեզներ</t>
  </si>
  <si>
    <t xml:space="preserve">Մադոյան  7 </t>
  </si>
  <si>
    <t>02217274</t>
  </si>
  <si>
    <t>ք.Երևան Պարույր Սևակի 9</t>
  </si>
  <si>
    <t>00822685</t>
  </si>
  <si>
    <t>Հավելված N 2</t>
  </si>
  <si>
    <t>&lt;&lt;     &gt;&gt; &lt;&lt;     &gt;&gt; 20  թ. կնքված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</si>
  <si>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</si>
  <si>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ՏԵԽՆԻԿԱԿԱՆ ԲՆՈՒԹԱԳԻՐ-1***</t>
  </si>
  <si>
    <t>** Մատակարարման կոնկրետ  օրը որոշվում է Գնորդի կողմից նախնական (ոչ շուտ քան 3 աշխատանքային օր առաջ) պատվերի միջոցով՝ էլ. փոստով կամ հեռախոսազանգով</t>
  </si>
  <si>
    <t>ՏԵԽՆԻԿԱԿԱՆ ԲՆՈՒԹԱԳԻՐ-2**</t>
  </si>
  <si>
    <t>ԳՆՄԱՆ ԺԱՄԱՆԱԿԱՑՈՒՅՑ ԸՍՏ ՄԱՆԿԱՊԱՐՏԵԶՆԵՐԻ**</t>
  </si>
  <si>
    <t>1-4</t>
  </si>
  <si>
    <t>5-15</t>
  </si>
  <si>
    <t>16-21</t>
  </si>
  <si>
    <t>22</t>
  </si>
  <si>
    <t>23-28</t>
  </si>
  <si>
    <t>29-38</t>
  </si>
  <si>
    <t>39-44</t>
  </si>
  <si>
    <t>45-51</t>
  </si>
  <si>
    <t>** Ընդունել ի գիտություն, որ մատակարարի/ներ/ կողմից մանկապարտեզներին տրամադրվող մսամթերքը (հավի բուդ)  պետք է մորթի ենթարկված լինի միայն սպանդանոցներում, ինչպես նաև 22 չափաբաժնին գնային առաջարկ կարող են ներկայացնել միայն ՀՀ գյուղատնտեսության նախարարության սննդամթերքի անվտանգության պետական ծառայությունում գրանցված 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</t>
  </si>
  <si>
    <t>N ԵՔ–ՇՀԱՊՁԲ-16/29  ծածկագրով գնման պայմանագրի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</si>
</sst>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b/>
      <sz val="16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b/>
      <sz val="18"/>
      <color theme="1"/>
      <name val="GHEA Grapalat"/>
      <family val="3"/>
    </font>
    <font>
      <b/>
      <sz val="12"/>
      <color theme="1"/>
      <name val="GHEA Grapalat"/>
      <family val="3"/>
    </font>
    <font>
      <b/>
      <sz val="16"/>
      <name val="GHEA Grapalat"/>
      <family val="3"/>
    </font>
    <font>
      <b/>
      <sz val="18"/>
      <color rgb="FFFF0000"/>
      <name val="GHEA Grapalat"/>
      <family val="3"/>
    </font>
    <font>
      <sz val="18"/>
      <color rgb="FFFF000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  <charset val="1"/>
    </font>
    <font>
      <b/>
      <sz val="14"/>
      <color theme="1"/>
      <name val="GHEA Grapalat"/>
      <family val="3"/>
    </font>
    <font>
      <sz val="10"/>
      <name val="Arial"/>
      <family val="2"/>
      <charset val="204"/>
    </font>
    <font>
      <sz val="12"/>
      <name val="Calibri"/>
      <family val="2"/>
      <scheme val="minor"/>
    </font>
    <font>
      <sz val="18"/>
      <name val="GHEA Grapalat"/>
      <family val="3"/>
    </font>
    <font>
      <sz val="18"/>
      <color theme="1"/>
      <name val="GHEA Grapalat"/>
      <family val="3"/>
    </font>
    <font>
      <b/>
      <sz val="18"/>
      <name val="GHEA Grapalat"/>
      <family val="3"/>
    </font>
    <font>
      <sz val="18"/>
      <color indexed="8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8" fillId="0" borderId="0"/>
  </cellStyleXfs>
  <cellXfs count="191">
    <xf numFmtId="0" fontId="0" fillId="0" borderId="0" xfId="0"/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4" fillId="3" borderId="1" xfId="2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164" fontId="14" fillId="3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12" fillId="3" borderId="1" xfId="2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vertical="center" wrapText="1"/>
    </xf>
    <xf numFmtId="0" fontId="5" fillId="3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4" fontId="14" fillId="3" borderId="8" xfId="0" applyNumberFormat="1" applyFont="1" applyFill="1" applyBorder="1" applyAlignment="1">
      <alignment horizontal="center" vertical="center" wrapText="1"/>
    </xf>
    <xf numFmtId="164" fontId="14" fillId="3" borderId="11" xfId="0" applyNumberFormat="1" applyFont="1" applyFill="1" applyBorder="1" applyAlignment="1">
      <alignment horizontal="center" vertical="center" wrapText="1"/>
    </xf>
    <xf numFmtId="164" fontId="14" fillId="3" borderId="10" xfId="0" applyNumberFormat="1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7" xfId="2" applyFont="1" applyFill="1" applyBorder="1" applyAlignment="1">
      <alignment vertical="center" wrapText="1"/>
    </xf>
    <xf numFmtId="0" fontId="14" fillId="3" borderId="17" xfId="2" applyFont="1" applyFill="1" applyBorder="1" applyAlignment="1">
      <alignment horizontal="center" vertical="center" wrapText="1"/>
    </xf>
    <xf numFmtId="164" fontId="14" fillId="3" borderId="17" xfId="0" applyNumberFormat="1" applyFont="1" applyFill="1" applyBorder="1" applyAlignment="1">
      <alignment horizontal="center" vertical="center" wrapText="1"/>
    </xf>
    <xf numFmtId="164" fontId="14" fillId="3" borderId="19" xfId="0" applyNumberFormat="1" applyFont="1" applyFill="1" applyBorder="1" applyAlignment="1">
      <alignment horizontal="center" vertical="center" wrapText="1"/>
    </xf>
    <xf numFmtId="164" fontId="14" fillId="3" borderId="17" xfId="2" applyNumberFormat="1" applyFont="1" applyFill="1" applyBorder="1" applyAlignment="1">
      <alignment horizontal="center" vertical="center" wrapText="1"/>
    </xf>
    <xf numFmtId="164" fontId="14" fillId="3" borderId="17" xfId="0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1" xfId="2" applyFont="1" applyFill="1" applyBorder="1" applyAlignment="1">
      <alignment vertical="center" wrapText="1"/>
    </xf>
    <xf numFmtId="0" fontId="14" fillId="3" borderId="11" xfId="2" applyFont="1" applyFill="1" applyBorder="1" applyAlignment="1">
      <alignment horizontal="center" vertical="center" wrapText="1"/>
    </xf>
    <xf numFmtId="164" fontId="14" fillId="3" borderId="11" xfId="2" applyNumberFormat="1" applyFont="1" applyFill="1" applyBorder="1" applyAlignment="1">
      <alignment horizontal="center" vertical="center" wrapText="1"/>
    </xf>
    <xf numFmtId="164" fontId="14" fillId="3" borderId="1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164" fontId="14" fillId="3" borderId="21" xfId="0" applyNumberFormat="1" applyFont="1" applyFill="1" applyBorder="1" applyAlignment="1">
      <alignment horizontal="center" vertical="center" wrapText="1"/>
    </xf>
    <xf numFmtId="164" fontId="12" fillId="3" borderId="21" xfId="0" applyNumberFormat="1" applyFont="1" applyFill="1" applyBorder="1" applyAlignment="1">
      <alignment horizontal="center" vertical="center" wrapText="1"/>
    </xf>
    <xf numFmtId="164" fontId="12" fillId="3" borderId="15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vertical="center" wrapText="1"/>
    </xf>
    <xf numFmtId="0" fontId="14" fillId="3" borderId="11" xfId="0" applyFont="1" applyFill="1" applyBorder="1" applyAlignment="1">
      <alignment horizontal="center" vertical="center" wrapText="1"/>
    </xf>
    <xf numFmtId="164" fontId="12" fillId="3" borderId="17" xfId="2" applyNumberFormat="1" applyFont="1" applyFill="1" applyBorder="1" applyAlignment="1">
      <alignment horizontal="center" vertical="center" wrapText="1"/>
    </xf>
    <xf numFmtId="164" fontId="14" fillId="3" borderId="1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17" fillId="3" borderId="17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2" fillId="3" borderId="5" xfId="0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2" fillId="3" borderId="6" xfId="0" applyNumberFormat="1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49" fontId="22" fillId="3" borderId="8" xfId="0" applyNumberFormat="1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49" fontId="22" fillId="3" borderId="11" xfId="0" applyNumberFormat="1" applyFont="1" applyFill="1" applyBorder="1" applyAlignment="1">
      <alignment horizontal="center" vertical="center" wrapText="1"/>
    </xf>
    <xf numFmtId="49" fontId="22" fillId="3" borderId="10" xfId="0" applyNumberFormat="1" applyFont="1" applyFill="1" applyBorder="1" applyAlignment="1">
      <alignment horizontal="center" vertical="center" wrapText="1"/>
    </xf>
    <xf numFmtId="49" fontId="23" fillId="3" borderId="8" xfId="0" applyNumberFormat="1" applyFont="1" applyFill="1" applyBorder="1" applyAlignment="1">
      <alignment horizontal="center" vertical="center" wrapText="1"/>
    </xf>
    <xf numFmtId="49" fontId="23" fillId="3" borderId="10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49" fontId="22" fillId="3" borderId="8" xfId="0" applyNumberFormat="1" applyFont="1" applyFill="1" applyBorder="1" applyAlignment="1">
      <alignment horizontal="center" vertical="center"/>
    </xf>
    <xf numFmtId="1" fontId="22" fillId="3" borderId="1" xfId="0" applyNumberFormat="1" applyFont="1" applyFill="1" applyBorder="1" applyAlignment="1">
      <alignment horizontal="center" vertical="center"/>
    </xf>
    <xf numFmtId="1" fontId="22" fillId="3" borderId="11" xfId="0" applyNumberFormat="1" applyFont="1" applyFill="1" applyBorder="1" applyAlignment="1">
      <alignment horizontal="center" vertical="center"/>
    </xf>
    <xf numFmtId="49" fontId="22" fillId="3" borderId="10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2" fillId="3" borderId="1" xfId="4" applyFont="1" applyFill="1" applyBorder="1" applyAlignment="1">
      <alignment horizontal="center" vertical="center" wrapText="1"/>
    </xf>
    <xf numFmtId="49" fontId="22" fillId="3" borderId="8" xfId="4" applyNumberFormat="1" applyFont="1" applyFill="1" applyBorder="1" applyAlignment="1">
      <alignment horizontal="center" vertical="center" wrapText="1"/>
    </xf>
    <xf numFmtId="0" fontId="22" fillId="3" borderId="11" xfId="4" applyFont="1" applyFill="1" applyBorder="1" applyAlignment="1">
      <alignment horizontal="center" vertical="center" wrapText="1"/>
    </xf>
    <xf numFmtId="49" fontId="22" fillId="3" borderId="10" xfId="4" applyNumberFormat="1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49" fontId="25" fillId="3" borderId="8" xfId="0" applyNumberFormat="1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49" fontId="23" fillId="3" borderId="11" xfId="0" applyNumberFormat="1" applyFont="1" applyFill="1" applyBorder="1" applyAlignment="1">
      <alignment horizontal="center" vertical="center" wrapText="1"/>
    </xf>
    <xf numFmtId="20" fontId="15" fillId="3" borderId="31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left" vertical="center" wrapText="1"/>
    </xf>
    <xf numFmtId="20" fontId="15" fillId="3" borderId="3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left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36" xfId="1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4" fillId="3" borderId="0" xfId="0" applyFont="1" applyFill="1" applyBorder="1" applyAlignment="1">
      <alignment horizontal="left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26" fillId="4" borderId="17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wrapText="1"/>
    </xf>
    <xf numFmtId="0" fontId="27" fillId="4" borderId="17" xfId="0" applyFont="1" applyFill="1" applyBorder="1" applyAlignment="1">
      <alignment horizontal="center" vertical="center" wrapText="1"/>
    </xf>
    <xf numFmtId="0" fontId="27" fillId="4" borderId="1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_Gnman jam." xfId="1"/>
    <cellStyle name="Normal_Sheet1" xfId="2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view="pageBreakPreview" zoomScale="70" zoomScaleNormal="85" zoomScaleSheetLayoutView="70" workbookViewId="0">
      <pane ySplit="6" topLeftCell="A7" activePane="bottomLeft" state="frozen"/>
      <selection pane="bottomLeft" activeCell="A16" sqref="A16:E16"/>
    </sheetView>
  </sheetViews>
  <sheetFormatPr defaultRowHeight="17.25"/>
  <cols>
    <col min="1" max="1" width="9.7109375" style="5" bestFit="1" customWidth="1"/>
    <col min="2" max="2" width="31" style="1" bestFit="1" customWidth="1"/>
    <col min="3" max="3" width="7.42578125" style="1" bestFit="1" customWidth="1"/>
    <col min="4" max="4" width="45.28515625" style="1" bestFit="1" customWidth="1"/>
    <col min="5" max="5" width="154.140625" style="1" customWidth="1"/>
    <col min="6" max="16384" width="9.140625" style="1"/>
  </cols>
  <sheetData>
    <row r="1" spans="1:5">
      <c r="E1" s="88" t="s">
        <v>394</v>
      </c>
    </row>
    <row r="2" spans="1:5">
      <c r="E2" s="88" t="s">
        <v>395</v>
      </c>
    </row>
    <row r="3" spans="1:5">
      <c r="E3" s="140" t="s">
        <v>747</v>
      </c>
    </row>
    <row r="4" spans="1:5" ht="22.5">
      <c r="A4" s="143" t="s">
        <v>734</v>
      </c>
      <c r="B4" s="143"/>
      <c r="C4" s="143"/>
      <c r="D4" s="143"/>
      <c r="E4" s="143"/>
    </row>
    <row r="5" spans="1:5" s="2" customFormat="1" ht="27" thickBot="1">
      <c r="A5" s="142" t="s">
        <v>16</v>
      </c>
      <c r="B5" s="142"/>
      <c r="C5" s="142"/>
      <c r="D5" s="142"/>
      <c r="E5" s="142"/>
    </row>
    <row r="6" spans="1:5" ht="45.75" thickBot="1">
      <c r="A6" s="136" t="s">
        <v>14</v>
      </c>
      <c r="B6" s="137" t="s">
        <v>0</v>
      </c>
      <c r="C6" s="137" t="s">
        <v>15</v>
      </c>
      <c r="D6" s="138" t="s">
        <v>2</v>
      </c>
      <c r="E6" s="139" t="s">
        <v>1</v>
      </c>
    </row>
    <row r="7" spans="1:5" s="2" customFormat="1" ht="86.25">
      <c r="A7" s="132" t="s">
        <v>738</v>
      </c>
      <c r="B7" s="133" t="s">
        <v>5</v>
      </c>
      <c r="C7" s="134" t="s">
        <v>6</v>
      </c>
      <c r="D7" s="135" t="s">
        <v>21</v>
      </c>
      <c r="E7" s="135" t="s">
        <v>22</v>
      </c>
    </row>
    <row r="8" spans="1:5" s="2" customFormat="1" ht="86.25">
      <c r="A8" s="69" t="s">
        <v>739</v>
      </c>
      <c r="B8" s="38" t="s">
        <v>7</v>
      </c>
      <c r="C8" s="39" t="s">
        <v>3</v>
      </c>
      <c r="D8" s="30" t="s">
        <v>8</v>
      </c>
      <c r="E8" s="30" t="s">
        <v>397</v>
      </c>
    </row>
    <row r="9" spans="1:5" s="2" customFormat="1" ht="59.25" customHeight="1">
      <c r="A9" s="69" t="s">
        <v>740</v>
      </c>
      <c r="B9" s="40" t="s">
        <v>10</v>
      </c>
      <c r="C9" s="39" t="s">
        <v>3</v>
      </c>
      <c r="D9" s="30" t="s">
        <v>18</v>
      </c>
      <c r="E9" s="30" t="s">
        <v>25</v>
      </c>
    </row>
    <row r="10" spans="1:5" s="2" customFormat="1" ht="69">
      <c r="A10" s="69" t="s">
        <v>741</v>
      </c>
      <c r="B10" s="38" t="s">
        <v>396</v>
      </c>
      <c r="C10" s="39" t="s">
        <v>3</v>
      </c>
      <c r="D10" s="38" t="s">
        <v>24</v>
      </c>
      <c r="E10" s="30" t="s">
        <v>398</v>
      </c>
    </row>
    <row r="11" spans="1:5" s="7" customFormat="1" ht="86.25">
      <c r="A11" s="69" t="s">
        <v>742</v>
      </c>
      <c r="B11" s="38" t="s">
        <v>11</v>
      </c>
      <c r="C11" s="39" t="s">
        <v>3</v>
      </c>
      <c r="D11" s="30" t="s">
        <v>11</v>
      </c>
      <c r="E11" s="30" t="s">
        <v>23</v>
      </c>
    </row>
    <row r="12" spans="1:5" s="2" customFormat="1">
      <c r="A12" s="69" t="s">
        <v>743</v>
      </c>
      <c r="B12" s="38" t="s">
        <v>12</v>
      </c>
      <c r="C12" s="39" t="s">
        <v>6</v>
      </c>
      <c r="D12" s="30" t="s">
        <v>13</v>
      </c>
      <c r="E12" s="30" t="s">
        <v>399</v>
      </c>
    </row>
    <row r="13" spans="1:5" s="2" customFormat="1" ht="69">
      <c r="A13" s="69" t="s">
        <v>744</v>
      </c>
      <c r="B13" s="4" t="s">
        <v>20</v>
      </c>
      <c r="C13" s="4" t="s">
        <v>3</v>
      </c>
      <c r="D13" s="4" t="s">
        <v>19</v>
      </c>
      <c r="E13" s="31" t="s">
        <v>400</v>
      </c>
    </row>
    <row r="14" spans="1:5" s="2" customFormat="1" ht="51.75">
      <c r="A14" s="69" t="s">
        <v>745</v>
      </c>
      <c r="B14" s="38" t="s">
        <v>9</v>
      </c>
      <c r="C14" s="39" t="s">
        <v>4</v>
      </c>
      <c r="D14" s="30" t="s">
        <v>17</v>
      </c>
      <c r="E14" s="30" t="s">
        <v>401</v>
      </c>
    </row>
    <row r="15" spans="1:5" ht="26.25">
      <c r="A15" s="144" t="s">
        <v>391</v>
      </c>
      <c r="B15" s="144"/>
      <c r="C15" s="144"/>
      <c r="D15" s="144"/>
      <c r="E15" s="144"/>
    </row>
    <row r="16" spans="1:5" ht="141" customHeight="1">
      <c r="A16" s="141" t="s">
        <v>746</v>
      </c>
      <c r="B16" s="141"/>
      <c r="C16" s="141"/>
      <c r="D16" s="141"/>
      <c r="E16" s="141"/>
    </row>
    <row r="17" spans="1:5" ht="67.5" customHeight="1">
      <c r="A17" s="141" t="s">
        <v>733</v>
      </c>
      <c r="B17" s="141"/>
      <c r="C17" s="141"/>
      <c r="D17" s="141"/>
      <c r="E17" s="141"/>
    </row>
  </sheetData>
  <mergeCells count="5">
    <mergeCell ref="A17:E17"/>
    <mergeCell ref="A5:E5"/>
    <mergeCell ref="A4:E4"/>
    <mergeCell ref="A15:E15"/>
    <mergeCell ref="A16:E16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F17"/>
  <sheetViews>
    <sheetView view="pageBreakPreview" zoomScale="55" zoomScaleNormal="85" zoomScaleSheetLayoutView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P8" sqref="P8"/>
    </sheetView>
  </sheetViews>
  <sheetFormatPr defaultRowHeight="17.25"/>
  <cols>
    <col min="1" max="1" width="9.7109375" style="5" bestFit="1" customWidth="1"/>
    <col min="2" max="2" width="46.140625" style="6" bestFit="1" customWidth="1"/>
    <col min="3" max="3" width="4.85546875" style="1" customWidth="1"/>
    <col min="4" max="11" width="4.85546875" style="1" bestFit="1" customWidth="1"/>
    <col min="12" max="13" width="6.140625" style="1" bestFit="1" customWidth="1"/>
    <col min="14" max="14" width="6.140625" style="1" customWidth="1"/>
    <col min="15" max="100" width="6.140625" style="1" bestFit="1" customWidth="1"/>
    <col min="101" max="124" width="7.42578125" style="1" bestFit="1" customWidth="1"/>
    <col min="125" max="125" width="16.28515625" style="1" bestFit="1" customWidth="1"/>
    <col min="126" max="160" width="7.42578125" style="1" bestFit="1" customWidth="1"/>
    <col min="161" max="162" width="8" style="1" bestFit="1" customWidth="1"/>
    <col min="163" max="16384" width="9.140625" style="1"/>
  </cols>
  <sheetData>
    <row r="1" spans="1:162" ht="23.25" thickBot="1">
      <c r="A1" s="9"/>
      <c r="B1" s="25"/>
      <c r="C1" s="143" t="s">
        <v>736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spans="1:162" s="3" customFormat="1" ht="54" customHeight="1">
      <c r="A2" s="145" t="s">
        <v>14</v>
      </c>
      <c r="B2" s="147" t="s">
        <v>0</v>
      </c>
      <c r="C2" s="149" t="s">
        <v>344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1"/>
      <c r="X2" s="149" t="s">
        <v>345</v>
      </c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1"/>
      <c r="AK2" s="149" t="s">
        <v>346</v>
      </c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1"/>
      <c r="BA2" s="149" t="s">
        <v>347</v>
      </c>
      <c r="BB2" s="150"/>
      <c r="BC2" s="150"/>
      <c r="BD2" s="150"/>
      <c r="BE2" s="150"/>
      <c r="BF2" s="150"/>
      <c r="BG2" s="151"/>
      <c r="BH2" s="149" t="s">
        <v>353</v>
      </c>
      <c r="BI2" s="150"/>
      <c r="BJ2" s="150"/>
      <c r="BK2" s="150"/>
      <c r="BL2" s="151"/>
      <c r="BM2" s="149" t="s">
        <v>348</v>
      </c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1"/>
      <c r="BY2" s="149" t="s">
        <v>349</v>
      </c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1"/>
      <c r="CU2" s="149" t="s">
        <v>350</v>
      </c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1"/>
      <c r="DQ2" s="149" t="s">
        <v>354</v>
      </c>
      <c r="DR2" s="150"/>
      <c r="DS2" s="150"/>
      <c r="DT2" s="151"/>
      <c r="DU2" s="13" t="s">
        <v>26</v>
      </c>
      <c r="DV2" s="149" t="s">
        <v>351</v>
      </c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1"/>
      <c r="EQ2" s="149" t="s">
        <v>352</v>
      </c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1"/>
      <c r="FE2" s="156" t="s">
        <v>185</v>
      </c>
      <c r="FF2" s="156" t="s">
        <v>184</v>
      </c>
    </row>
    <row r="3" spans="1:162" s="3" customFormat="1" ht="22.5" customHeight="1" thickBot="1">
      <c r="A3" s="146"/>
      <c r="B3" s="148"/>
      <c r="C3" s="14" t="s">
        <v>186</v>
      </c>
      <c r="D3" s="15" t="s">
        <v>187</v>
      </c>
      <c r="E3" s="15" t="s">
        <v>188</v>
      </c>
      <c r="F3" s="15" t="s">
        <v>189</v>
      </c>
      <c r="G3" s="15" t="s">
        <v>190</v>
      </c>
      <c r="H3" s="15" t="s">
        <v>191</v>
      </c>
      <c r="I3" s="15" t="s">
        <v>192</v>
      </c>
      <c r="J3" s="15" t="s">
        <v>193</v>
      </c>
      <c r="K3" s="15" t="s">
        <v>194</v>
      </c>
      <c r="L3" s="15" t="s">
        <v>195</v>
      </c>
      <c r="M3" s="15" t="s">
        <v>196</v>
      </c>
      <c r="N3" s="15" t="s">
        <v>197</v>
      </c>
      <c r="O3" s="15" t="s">
        <v>198</v>
      </c>
      <c r="P3" s="15" t="s">
        <v>199</v>
      </c>
      <c r="Q3" s="15" t="s">
        <v>200</v>
      </c>
      <c r="R3" s="15" t="s">
        <v>201</v>
      </c>
      <c r="S3" s="15" t="s">
        <v>202</v>
      </c>
      <c r="T3" s="15" t="s">
        <v>203</v>
      </c>
      <c r="U3" s="15" t="s">
        <v>204</v>
      </c>
      <c r="V3" s="15" t="s">
        <v>205</v>
      </c>
      <c r="W3" s="16" t="s">
        <v>206</v>
      </c>
      <c r="X3" s="14" t="s">
        <v>207</v>
      </c>
      <c r="Y3" s="15" t="s">
        <v>208</v>
      </c>
      <c r="Z3" s="15" t="s">
        <v>209</v>
      </c>
      <c r="AA3" s="15" t="s">
        <v>210</v>
      </c>
      <c r="AB3" s="15" t="s">
        <v>211</v>
      </c>
      <c r="AC3" s="15" t="s">
        <v>212</v>
      </c>
      <c r="AD3" s="15" t="s">
        <v>213</v>
      </c>
      <c r="AE3" s="15" t="s">
        <v>214</v>
      </c>
      <c r="AF3" s="15" t="s">
        <v>215</v>
      </c>
      <c r="AG3" s="15" t="s">
        <v>216</v>
      </c>
      <c r="AH3" s="15" t="s">
        <v>217</v>
      </c>
      <c r="AI3" s="15" t="s">
        <v>218</v>
      </c>
      <c r="AJ3" s="16" t="s">
        <v>219</v>
      </c>
      <c r="AK3" s="14" t="s">
        <v>220</v>
      </c>
      <c r="AL3" s="15" t="s">
        <v>221</v>
      </c>
      <c r="AM3" s="15" t="s">
        <v>222</v>
      </c>
      <c r="AN3" s="15" t="s">
        <v>223</v>
      </c>
      <c r="AO3" s="15" t="s">
        <v>224</v>
      </c>
      <c r="AP3" s="15" t="s">
        <v>225</v>
      </c>
      <c r="AQ3" s="15" t="s">
        <v>226</v>
      </c>
      <c r="AR3" s="15" t="s">
        <v>227</v>
      </c>
      <c r="AS3" s="15" t="s">
        <v>228</v>
      </c>
      <c r="AT3" s="15" t="s">
        <v>229</v>
      </c>
      <c r="AU3" s="15" t="s">
        <v>230</v>
      </c>
      <c r="AV3" s="15" t="s">
        <v>231</v>
      </c>
      <c r="AW3" s="15" t="s">
        <v>232</v>
      </c>
      <c r="AX3" s="15" t="s">
        <v>233</v>
      </c>
      <c r="AY3" s="15" t="s">
        <v>234</v>
      </c>
      <c r="AZ3" s="16" t="s">
        <v>235</v>
      </c>
      <c r="BA3" s="14" t="s">
        <v>236</v>
      </c>
      <c r="BB3" s="15" t="s">
        <v>237</v>
      </c>
      <c r="BC3" s="15" t="s">
        <v>238</v>
      </c>
      <c r="BD3" s="15" t="s">
        <v>239</v>
      </c>
      <c r="BE3" s="15" t="s">
        <v>240</v>
      </c>
      <c r="BF3" s="15" t="s">
        <v>241</v>
      </c>
      <c r="BG3" s="16" t="s">
        <v>242</v>
      </c>
      <c r="BH3" s="14" t="s">
        <v>243</v>
      </c>
      <c r="BI3" s="15" t="s">
        <v>244</v>
      </c>
      <c r="BJ3" s="15" t="s">
        <v>245</v>
      </c>
      <c r="BK3" s="15" t="s">
        <v>246</v>
      </c>
      <c r="BL3" s="16" t="s">
        <v>247</v>
      </c>
      <c r="BM3" s="14" t="s">
        <v>248</v>
      </c>
      <c r="BN3" s="15" t="s">
        <v>249</v>
      </c>
      <c r="BO3" s="15" t="s">
        <v>250</v>
      </c>
      <c r="BP3" s="15" t="s">
        <v>251</v>
      </c>
      <c r="BQ3" s="15" t="s">
        <v>252</v>
      </c>
      <c r="BR3" s="15" t="s">
        <v>253</v>
      </c>
      <c r="BS3" s="15" t="s">
        <v>254</v>
      </c>
      <c r="BT3" s="15" t="s">
        <v>255</v>
      </c>
      <c r="BU3" s="15" t="s">
        <v>256</v>
      </c>
      <c r="BV3" s="15" t="s">
        <v>257</v>
      </c>
      <c r="BW3" s="15" t="s">
        <v>258</v>
      </c>
      <c r="BX3" s="16" t="s">
        <v>259</v>
      </c>
      <c r="BY3" s="14" t="s">
        <v>260</v>
      </c>
      <c r="BZ3" s="15" t="s">
        <v>261</v>
      </c>
      <c r="CA3" s="15" t="s">
        <v>262</v>
      </c>
      <c r="CB3" s="15" t="s">
        <v>263</v>
      </c>
      <c r="CC3" s="15" t="s">
        <v>264</v>
      </c>
      <c r="CD3" s="15" t="s">
        <v>265</v>
      </c>
      <c r="CE3" s="15" t="s">
        <v>266</v>
      </c>
      <c r="CF3" s="15" t="s">
        <v>267</v>
      </c>
      <c r="CG3" s="15" t="s">
        <v>268</v>
      </c>
      <c r="CH3" s="15" t="s">
        <v>269</v>
      </c>
      <c r="CI3" s="15" t="s">
        <v>270</v>
      </c>
      <c r="CJ3" s="15" t="s">
        <v>271</v>
      </c>
      <c r="CK3" s="15" t="s">
        <v>272</v>
      </c>
      <c r="CL3" s="15" t="s">
        <v>273</v>
      </c>
      <c r="CM3" s="15" t="s">
        <v>274</v>
      </c>
      <c r="CN3" s="15" t="s">
        <v>275</v>
      </c>
      <c r="CO3" s="15" t="s">
        <v>276</v>
      </c>
      <c r="CP3" s="15" t="s">
        <v>277</v>
      </c>
      <c r="CQ3" s="15" t="s">
        <v>278</v>
      </c>
      <c r="CR3" s="15" t="s">
        <v>279</v>
      </c>
      <c r="CS3" s="15" t="s">
        <v>280</v>
      </c>
      <c r="CT3" s="16" t="s">
        <v>281</v>
      </c>
      <c r="CU3" s="14" t="s">
        <v>282</v>
      </c>
      <c r="CV3" s="15" t="s">
        <v>283</v>
      </c>
      <c r="CW3" s="15" t="s">
        <v>284</v>
      </c>
      <c r="CX3" s="15" t="s">
        <v>285</v>
      </c>
      <c r="CY3" s="15" t="s">
        <v>286</v>
      </c>
      <c r="CZ3" s="15" t="s">
        <v>287</v>
      </c>
      <c r="DA3" s="15" t="s">
        <v>288</v>
      </c>
      <c r="DB3" s="15" t="s">
        <v>289</v>
      </c>
      <c r="DC3" s="15" t="s">
        <v>290</v>
      </c>
      <c r="DD3" s="15" t="s">
        <v>291</v>
      </c>
      <c r="DE3" s="15" t="s">
        <v>292</v>
      </c>
      <c r="DF3" s="15" t="s">
        <v>293</v>
      </c>
      <c r="DG3" s="15" t="s">
        <v>294</v>
      </c>
      <c r="DH3" s="15" t="s">
        <v>295</v>
      </c>
      <c r="DI3" s="15" t="s">
        <v>296</v>
      </c>
      <c r="DJ3" s="15" t="s">
        <v>297</v>
      </c>
      <c r="DK3" s="15" t="s">
        <v>298</v>
      </c>
      <c r="DL3" s="15" t="s">
        <v>299</v>
      </c>
      <c r="DM3" s="15" t="s">
        <v>300</v>
      </c>
      <c r="DN3" s="15" t="s">
        <v>301</v>
      </c>
      <c r="DO3" s="15" t="s">
        <v>302</v>
      </c>
      <c r="DP3" s="16" t="s">
        <v>303</v>
      </c>
      <c r="DQ3" s="14" t="s">
        <v>304</v>
      </c>
      <c r="DR3" s="15" t="s">
        <v>305</v>
      </c>
      <c r="DS3" s="15" t="s">
        <v>306</v>
      </c>
      <c r="DT3" s="16" t="s">
        <v>307</v>
      </c>
      <c r="DU3" s="17" t="s">
        <v>308</v>
      </c>
      <c r="DV3" s="14" t="s">
        <v>309</v>
      </c>
      <c r="DW3" s="15" t="s">
        <v>310</v>
      </c>
      <c r="DX3" s="15" t="s">
        <v>311</v>
      </c>
      <c r="DY3" s="15" t="s">
        <v>312</v>
      </c>
      <c r="DZ3" s="15" t="s">
        <v>313</v>
      </c>
      <c r="EA3" s="15" t="s">
        <v>314</v>
      </c>
      <c r="EB3" s="15" t="s">
        <v>315</v>
      </c>
      <c r="EC3" s="15" t="s">
        <v>316</v>
      </c>
      <c r="ED3" s="15" t="s">
        <v>317</v>
      </c>
      <c r="EE3" s="15" t="s">
        <v>318</v>
      </c>
      <c r="EF3" s="15" t="s">
        <v>319</v>
      </c>
      <c r="EG3" s="15" t="s">
        <v>320</v>
      </c>
      <c r="EH3" s="15" t="s">
        <v>321</v>
      </c>
      <c r="EI3" s="15" t="s">
        <v>322</v>
      </c>
      <c r="EJ3" s="15" t="s">
        <v>323</v>
      </c>
      <c r="EK3" s="15" t="s">
        <v>324</v>
      </c>
      <c r="EL3" s="15" t="s">
        <v>325</v>
      </c>
      <c r="EM3" s="15" t="s">
        <v>326</v>
      </c>
      <c r="EN3" s="15" t="s">
        <v>327</v>
      </c>
      <c r="EO3" s="15" t="s">
        <v>328</v>
      </c>
      <c r="EP3" s="16" t="s">
        <v>329</v>
      </c>
      <c r="EQ3" s="14" t="s">
        <v>330</v>
      </c>
      <c r="ER3" s="15" t="s">
        <v>331</v>
      </c>
      <c r="ES3" s="15" t="s">
        <v>332</v>
      </c>
      <c r="ET3" s="15" t="s">
        <v>333</v>
      </c>
      <c r="EU3" s="15" t="s">
        <v>334</v>
      </c>
      <c r="EV3" s="15" t="s">
        <v>335</v>
      </c>
      <c r="EW3" s="15" t="s">
        <v>336</v>
      </c>
      <c r="EX3" s="15" t="s">
        <v>337</v>
      </c>
      <c r="EY3" s="15" t="s">
        <v>338</v>
      </c>
      <c r="EZ3" s="15" t="s">
        <v>339</v>
      </c>
      <c r="FA3" s="15" t="s">
        <v>340</v>
      </c>
      <c r="FB3" s="15" t="s">
        <v>341</v>
      </c>
      <c r="FC3" s="15" t="s">
        <v>342</v>
      </c>
      <c r="FD3" s="16" t="s">
        <v>343</v>
      </c>
      <c r="FE3" s="157"/>
      <c r="FF3" s="157"/>
    </row>
    <row r="4" spans="1:162" s="7" customFormat="1" ht="18">
      <c r="A4" s="69" t="s">
        <v>738</v>
      </c>
      <c r="B4" s="26" t="s">
        <v>5</v>
      </c>
      <c r="C4" s="64"/>
      <c r="D4" s="29"/>
      <c r="E4" s="29"/>
      <c r="F4" s="29"/>
      <c r="G4" s="29" t="s">
        <v>372</v>
      </c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81">
        <v>0</v>
      </c>
      <c r="X4" s="64" t="s">
        <v>372</v>
      </c>
      <c r="Y4" s="29"/>
      <c r="Z4" s="29"/>
      <c r="AA4" s="29" t="s">
        <v>373</v>
      </c>
      <c r="AB4" s="29"/>
      <c r="AC4" s="29"/>
      <c r="AD4" s="29"/>
      <c r="AE4" s="29"/>
      <c r="AF4" s="29"/>
      <c r="AG4" s="29"/>
      <c r="AH4" s="29" t="s">
        <v>373</v>
      </c>
      <c r="AI4" s="29"/>
      <c r="AJ4" s="81" t="s">
        <v>372</v>
      </c>
      <c r="AK4" s="64"/>
      <c r="AL4" s="29"/>
      <c r="AM4" s="29"/>
      <c r="AN4" s="29" t="s">
        <v>372</v>
      </c>
      <c r="AO4" s="29"/>
      <c r="AP4" s="29"/>
      <c r="AQ4" s="29"/>
      <c r="AR4" s="29"/>
      <c r="AS4" s="29" t="s">
        <v>372</v>
      </c>
      <c r="AT4" s="29"/>
      <c r="AU4" s="29"/>
      <c r="AV4" s="29"/>
      <c r="AW4" s="29"/>
      <c r="AX4" s="29"/>
      <c r="AY4" s="29"/>
      <c r="AZ4" s="81"/>
      <c r="BA4" s="64"/>
      <c r="BB4" s="29"/>
      <c r="BC4" s="29"/>
      <c r="BD4" s="29"/>
      <c r="BE4" s="29"/>
      <c r="BF4" s="29"/>
      <c r="BG4" s="81"/>
      <c r="BH4" s="64"/>
      <c r="BI4" s="29"/>
      <c r="BJ4" s="29" t="s">
        <v>382</v>
      </c>
      <c r="BK4" s="29"/>
      <c r="BL4" s="81"/>
      <c r="BM4" s="64" t="s">
        <v>374</v>
      </c>
      <c r="BN4" s="29" t="s">
        <v>373</v>
      </c>
      <c r="BO4" s="29"/>
      <c r="BP4" s="29"/>
      <c r="BQ4" s="29"/>
      <c r="BR4" s="29" t="s">
        <v>372</v>
      </c>
      <c r="BS4" s="29" t="s">
        <v>375</v>
      </c>
      <c r="BT4" s="29" t="s">
        <v>387</v>
      </c>
      <c r="BU4" s="29"/>
      <c r="BV4" s="29"/>
      <c r="BW4" s="29"/>
      <c r="BX4" s="81"/>
      <c r="BY4" s="82" t="s">
        <v>371</v>
      </c>
      <c r="BZ4" s="29" t="s">
        <v>385</v>
      </c>
      <c r="CA4" s="29" t="s">
        <v>375</v>
      </c>
      <c r="CB4" s="29"/>
      <c r="CC4" s="29" t="s">
        <v>372</v>
      </c>
      <c r="CD4" s="29" t="s">
        <v>372</v>
      </c>
      <c r="CE4" s="29"/>
      <c r="CF4" s="29" t="s">
        <v>372</v>
      </c>
      <c r="CG4" s="29" t="s">
        <v>371</v>
      </c>
      <c r="CH4" s="29"/>
      <c r="CI4" s="29"/>
      <c r="CJ4" s="29" t="s">
        <v>372</v>
      </c>
      <c r="CK4" s="29" t="s">
        <v>373</v>
      </c>
      <c r="CL4" s="29" t="s">
        <v>385</v>
      </c>
      <c r="CM4" s="29"/>
      <c r="CN4" s="29" t="s">
        <v>385</v>
      </c>
      <c r="CO4" s="29"/>
      <c r="CP4" s="29" t="s">
        <v>372</v>
      </c>
      <c r="CQ4" s="29" t="s">
        <v>372</v>
      </c>
      <c r="CR4" s="29" t="s">
        <v>373</v>
      </c>
      <c r="CS4" s="29" t="s">
        <v>371</v>
      </c>
      <c r="CT4" s="81"/>
      <c r="CU4" s="64"/>
      <c r="CV4" s="29"/>
      <c r="CW4" s="29"/>
      <c r="CX4" s="65" t="s">
        <v>384</v>
      </c>
      <c r="CY4" s="29" t="s">
        <v>373</v>
      </c>
      <c r="CZ4" s="29"/>
      <c r="DA4" s="29"/>
      <c r="DB4" s="29"/>
      <c r="DC4" s="29"/>
      <c r="DD4" s="29"/>
      <c r="DE4" s="29"/>
      <c r="DF4" s="29"/>
      <c r="DG4" s="29"/>
      <c r="DH4" s="29"/>
      <c r="DI4" s="39" t="s">
        <v>372</v>
      </c>
      <c r="DJ4" s="39" t="s">
        <v>372</v>
      </c>
      <c r="DK4" s="29"/>
      <c r="DL4" s="29"/>
      <c r="DM4" s="39"/>
      <c r="DN4" s="29">
        <v>0</v>
      </c>
      <c r="DO4" s="39" t="s">
        <v>373</v>
      </c>
      <c r="DP4" s="81"/>
      <c r="DQ4" s="64"/>
      <c r="DR4" s="29"/>
      <c r="DS4" s="29"/>
      <c r="DT4" s="81"/>
      <c r="DU4" s="83"/>
      <c r="DV4" s="64" t="s">
        <v>375</v>
      </c>
      <c r="DW4" s="29" t="s">
        <v>372</v>
      </c>
      <c r="DX4" s="29" t="s">
        <v>375</v>
      </c>
      <c r="DY4" s="29" t="s">
        <v>372</v>
      </c>
      <c r="DZ4" s="29" t="s">
        <v>375</v>
      </c>
      <c r="EA4" s="29" t="s">
        <v>372</v>
      </c>
      <c r="EB4" s="29"/>
      <c r="EC4" s="29" t="s">
        <v>375</v>
      </c>
      <c r="ED4" s="29"/>
      <c r="EE4" s="29" t="s">
        <v>372</v>
      </c>
      <c r="EF4" s="29" t="s">
        <v>375</v>
      </c>
      <c r="EG4" s="29" t="s">
        <v>372</v>
      </c>
      <c r="EH4" s="29" t="s">
        <v>372</v>
      </c>
      <c r="EI4" s="29" t="s">
        <v>372</v>
      </c>
      <c r="EJ4" s="29" t="s">
        <v>375</v>
      </c>
      <c r="EK4" s="29" t="s">
        <v>375</v>
      </c>
      <c r="EL4" s="29" t="s">
        <v>375</v>
      </c>
      <c r="EM4" s="29"/>
      <c r="EN4" s="29" t="s">
        <v>372</v>
      </c>
      <c r="EO4" s="29" t="s">
        <v>375</v>
      </c>
      <c r="EP4" s="81" t="s">
        <v>372</v>
      </c>
      <c r="EQ4" s="64"/>
      <c r="ER4" s="29"/>
      <c r="ES4" s="29"/>
      <c r="ET4" s="29"/>
      <c r="EU4" s="29"/>
      <c r="EV4" s="29"/>
      <c r="EW4" s="29"/>
      <c r="EX4" s="29"/>
      <c r="EY4" s="29"/>
      <c r="EZ4" s="29"/>
      <c r="FA4" s="84" t="s">
        <v>372</v>
      </c>
      <c r="FB4" s="29"/>
      <c r="FC4" s="29"/>
      <c r="FD4" s="81"/>
      <c r="FE4" s="85"/>
      <c r="FF4" s="83" t="s">
        <v>372</v>
      </c>
    </row>
    <row r="5" spans="1:162" s="7" customFormat="1" ht="18">
      <c r="A5" s="69" t="s">
        <v>739</v>
      </c>
      <c r="B5" s="26" t="s">
        <v>7</v>
      </c>
      <c r="C5" s="64" t="s">
        <v>372</v>
      </c>
      <c r="D5" s="29" t="s">
        <v>372</v>
      </c>
      <c r="E5" s="29" t="s">
        <v>372</v>
      </c>
      <c r="F5" s="29"/>
      <c r="G5" s="29" t="s">
        <v>372</v>
      </c>
      <c r="H5" s="29" t="s">
        <v>372</v>
      </c>
      <c r="I5" s="29" t="s">
        <v>372</v>
      </c>
      <c r="J5" s="29" t="s">
        <v>372</v>
      </c>
      <c r="K5" s="29" t="s">
        <v>372</v>
      </c>
      <c r="L5" s="29" t="s">
        <v>372</v>
      </c>
      <c r="M5" s="29" t="s">
        <v>372</v>
      </c>
      <c r="N5" s="29" t="s">
        <v>371</v>
      </c>
      <c r="O5" s="29" t="s">
        <v>372</v>
      </c>
      <c r="P5" s="29" t="s">
        <v>375</v>
      </c>
      <c r="Q5" s="29" t="s">
        <v>372</v>
      </c>
      <c r="R5" s="29" t="s">
        <v>372</v>
      </c>
      <c r="S5" s="29" t="s">
        <v>372</v>
      </c>
      <c r="T5" s="29" t="s">
        <v>372</v>
      </c>
      <c r="U5" s="29" t="s">
        <v>372</v>
      </c>
      <c r="V5" s="29"/>
      <c r="W5" s="81" t="s">
        <v>372</v>
      </c>
      <c r="X5" s="64" t="s">
        <v>372</v>
      </c>
      <c r="Y5" s="29" t="s">
        <v>372</v>
      </c>
      <c r="Z5" s="29" t="s">
        <v>372</v>
      </c>
      <c r="AA5" s="29" t="s">
        <v>372</v>
      </c>
      <c r="AB5" s="29" t="s">
        <v>372</v>
      </c>
      <c r="AC5" s="29" t="s">
        <v>372</v>
      </c>
      <c r="AD5" s="29" t="s">
        <v>372</v>
      </c>
      <c r="AE5" s="29" t="s">
        <v>372</v>
      </c>
      <c r="AF5" s="29" t="s">
        <v>372</v>
      </c>
      <c r="AG5" s="29" t="s">
        <v>376</v>
      </c>
      <c r="AH5" s="29" t="s">
        <v>372</v>
      </c>
      <c r="AI5" s="29" t="s">
        <v>372</v>
      </c>
      <c r="AJ5" s="81" t="s">
        <v>372</v>
      </c>
      <c r="AK5" s="64" t="s">
        <v>372</v>
      </c>
      <c r="AL5" s="29" t="s">
        <v>371</v>
      </c>
      <c r="AM5" s="29" t="s">
        <v>372</v>
      </c>
      <c r="AN5" s="29" t="s">
        <v>372</v>
      </c>
      <c r="AO5" s="29" t="s">
        <v>372</v>
      </c>
      <c r="AP5" s="29" t="s">
        <v>371</v>
      </c>
      <c r="AQ5" s="29" t="s">
        <v>371</v>
      </c>
      <c r="AR5" s="29" t="s">
        <v>371</v>
      </c>
      <c r="AS5" s="29" t="s">
        <v>372</v>
      </c>
      <c r="AT5" s="29" t="s">
        <v>371</v>
      </c>
      <c r="AU5" s="29" t="s">
        <v>373</v>
      </c>
      <c r="AV5" s="29" t="s">
        <v>380</v>
      </c>
      <c r="AW5" s="29" t="s">
        <v>371</v>
      </c>
      <c r="AX5" s="29" t="s">
        <v>371</v>
      </c>
      <c r="AY5" s="34" t="s">
        <v>380</v>
      </c>
      <c r="AZ5" s="81" t="s">
        <v>371</v>
      </c>
      <c r="BA5" s="64" t="s">
        <v>372</v>
      </c>
      <c r="BB5" s="29" t="s">
        <v>372</v>
      </c>
      <c r="BC5" s="29" t="s">
        <v>372</v>
      </c>
      <c r="BD5" s="29" t="s">
        <v>372</v>
      </c>
      <c r="BE5" s="29" t="s">
        <v>372</v>
      </c>
      <c r="BF5" s="29" t="s">
        <v>372</v>
      </c>
      <c r="BG5" s="81" t="s">
        <v>372</v>
      </c>
      <c r="BH5" s="64" t="s">
        <v>376</v>
      </c>
      <c r="BI5" s="29" t="s">
        <v>372</v>
      </c>
      <c r="BJ5" s="29" t="s">
        <v>376</v>
      </c>
      <c r="BK5" s="29" t="s">
        <v>372</v>
      </c>
      <c r="BL5" s="81" t="s">
        <v>372</v>
      </c>
      <c r="BM5" s="64" t="s">
        <v>372</v>
      </c>
      <c r="BN5" s="29" t="s">
        <v>372</v>
      </c>
      <c r="BO5" s="29" t="s">
        <v>372</v>
      </c>
      <c r="BP5" s="29" t="s">
        <v>372</v>
      </c>
      <c r="BQ5" s="29" t="s">
        <v>372</v>
      </c>
      <c r="BR5" s="29" t="s">
        <v>372</v>
      </c>
      <c r="BS5" s="29" t="s">
        <v>372</v>
      </c>
      <c r="BT5" s="29" t="s">
        <v>372</v>
      </c>
      <c r="BU5" s="29" t="s">
        <v>372</v>
      </c>
      <c r="BV5" s="29" t="s">
        <v>375</v>
      </c>
      <c r="BW5" s="29" t="s">
        <v>372</v>
      </c>
      <c r="BX5" s="81" t="s">
        <v>372</v>
      </c>
      <c r="BY5" s="64" t="s">
        <v>372</v>
      </c>
      <c r="BZ5" s="29" t="s">
        <v>385</v>
      </c>
      <c r="CA5" s="29" t="s">
        <v>375</v>
      </c>
      <c r="CB5" s="29" t="s">
        <v>386</v>
      </c>
      <c r="CC5" s="29" t="s">
        <v>372</v>
      </c>
      <c r="CD5" s="29" t="s">
        <v>372</v>
      </c>
      <c r="CE5" s="29" t="s">
        <v>376</v>
      </c>
      <c r="CF5" s="29" t="s">
        <v>372</v>
      </c>
      <c r="CG5" s="29" t="s">
        <v>372</v>
      </c>
      <c r="CH5" s="29" t="s">
        <v>372</v>
      </c>
      <c r="CI5" s="29" t="s">
        <v>372</v>
      </c>
      <c r="CJ5" s="29" t="s">
        <v>372</v>
      </c>
      <c r="CK5" s="29" t="s">
        <v>376</v>
      </c>
      <c r="CL5" s="29" t="s">
        <v>385</v>
      </c>
      <c r="CM5" s="29" t="s">
        <v>379</v>
      </c>
      <c r="CN5" s="29" t="s">
        <v>385</v>
      </c>
      <c r="CO5" s="29" t="s">
        <v>376</v>
      </c>
      <c r="CP5" s="29" t="s">
        <v>372</v>
      </c>
      <c r="CQ5" s="29" t="s">
        <v>372</v>
      </c>
      <c r="CR5" s="29" t="s">
        <v>372</v>
      </c>
      <c r="CS5" s="29" t="s">
        <v>372</v>
      </c>
      <c r="CT5" s="81" t="s">
        <v>376</v>
      </c>
      <c r="CU5" s="64" t="s">
        <v>372</v>
      </c>
      <c r="CV5" s="29" t="s">
        <v>376</v>
      </c>
      <c r="CW5" s="29" t="s">
        <v>372</v>
      </c>
      <c r="CX5" s="65" t="s">
        <v>372</v>
      </c>
      <c r="CY5" s="29" t="s">
        <v>372</v>
      </c>
      <c r="CZ5" s="29" t="s">
        <v>372</v>
      </c>
      <c r="DA5" s="29" t="s">
        <v>372</v>
      </c>
      <c r="DB5" s="29" t="s">
        <v>372</v>
      </c>
      <c r="DC5" s="29" t="s">
        <v>372</v>
      </c>
      <c r="DD5" s="29" t="s">
        <v>372</v>
      </c>
      <c r="DE5" s="29" t="s">
        <v>375</v>
      </c>
      <c r="DF5" s="29" t="s">
        <v>372</v>
      </c>
      <c r="DG5" s="29" t="s">
        <v>372</v>
      </c>
      <c r="DH5" s="29" t="s">
        <v>372</v>
      </c>
      <c r="DI5" s="39" t="s">
        <v>372</v>
      </c>
      <c r="DJ5" s="39" t="s">
        <v>372</v>
      </c>
      <c r="DK5" s="29"/>
      <c r="DL5" s="29" t="s">
        <v>372</v>
      </c>
      <c r="DM5" s="39" t="s">
        <v>372</v>
      </c>
      <c r="DN5" s="29" t="s">
        <v>375</v>
      </c>
      <c r="DO5" s="39" t="s">
        <v>371</v>
      </c>
      <c r="DP5" s="81"/>
      <c r="DQ5" s="64" t="s">
        <v>372</v>
      </c>
      <c r="DR5" s="29" t="s">
        <v>376</v>
      </c>
      <c r="DS5" s="29" t="s">
        <v>376</v>
      </c>
      <c r="DT5" s="81" t="s">
        <v>372</v>
      </c>
      <c r="DU5" s="83" t="s">
        <v>372</v>
      </c>
      <c r="DV5" s="64" t="s">
        <v>372</v>
      </c>
      <c r="DW5" s="29" t="s">
        <v>372</v>
      </c>
      <c r="DX5" s="29" t="s">
        <v>372</v>
      </c>
      <c r="DY5" s="29" t="s">
        <v>372</v>
      </c>
      <c r="DZ5" s="29" t="s">
        <v>372</v>
      </c>
      <c r="EA5" s="29" t="s">
        <v>372</v>
      </c>
      <c r="EB5" s="29" t="s">
        <v>372</v>
      </c>
      <c r="EC5" s="29" t="s">
        <v>372</v>
      </c>
      <c r="ED5" s="29" t="s">
        <v>372</v>
      </c>
      <c r="EE5" s="29" t="s">
        <v>372</v>
      </c>
      <c r="EF5" s="29" t="s">
        <v>372</v>
      </c>
      <c r="EG5" s="29" t="s">
        <v>372</v>
      </c>
      <c r="EH5" s="29" t="s">
        <v>372</v>
      </c>
      <c r="EI5" s="29" t="s">
        <v>372</v>
      </c>
      <c r="EJ5" s="29" t="s">
        <v>372</v>
      </c>
      <c r="EK5" s="29" t="s">
        <v>372</v>
      </c>
      <c r="EL5" s="29" t="s">
        <v>372</v>
      </c>
      <c r="EM5" s="29" t="s">
        <v>372</v>
      </c>
      <c r="EN5" s="29" t="s">
        <v>372</v>
      </c>
      <c r="EO5" s="29" t="s">
        <v>372</v>
      </c>
      <c r="EP5" s="81" t="s">
        <v>372</v>
      </c>
      <c r="EQ5" s="86" t="s">
        <v>372</v>
      </c>
      <c r="ER5" s="29" t="s">
        <v>376</v>
      </c>
      <c r="ES5" s="29" t="s">
        <v>372</v>
      </c>
      <c r="ET5" s="29" t="s">
        <v>379</v>
      </c>
      <c r="EU5" s="29" t="s">
        <v>372</v>
      </c>
      <c r="EV5" s="29" t="s">
        <v>372</v>
      </c>
      <c r="EW5" s="29" t="s">
        <v>372</v>
      </c>
      <c r="EX5" s="29" t="s">
        <v>376</v>
      </c>
      <c r="EY5" s="29" t="s">
        <v>376</v>
      </c>
      <c r="EZ5" s="29" t="s">
        <v>376</v>
      </c>
      <c r="FA5" s="84" t="s">
        <v>372</v>
      </c>
      <c r="FB5" s="29" t="s">
        <v>372</v>
      </c>
      <c r="FC5" s="29" t="s">
        <v>372</v>
      </c>
      <c r="FD5" s="81" t="s">
        <v>372</v>
      </c>
      <c r="FE5" s="85" t="s">
        <v>372</v>
      </c>
      <c r="FF5" s="83" t="s">
        <v>372</v>
      </c>
    </row>
    <row r="6" spans="1:162" s="7" customFormat="1" ht="18">
      <c r="A6" s="64" t="s">
        <v>740</v>
      </c>
      <c r="B6" s="66" t="s">
        <v>10</v>
      </c>
      <c r="C6" s="64" t="s">
        <v>375</v>
      </c>
      <c r="D6" s="29" t="s">
        <v>375</v>
      </c>
      <c r="E6" s="29" t="s">
        <v>375</v>
      </c>
      <c r="F6" s="29" t="s">
        <v>375</v>
      </c>
      <c r="G6" s="29" t="s">
        <v>375</v>
      </c>
      <c r="H6" s="29" t="s">
        <v>375</v>
      </c>
      <c r="I6" s="29" t="s">
        <v>375</v>
      </c>
      <c r="J6" s="29" t="s">
        <v>375</v>
      </c>
      <c r="K6" s="29" t="s">
        <v>375</v>
      </c>
      <c r="L6" s="29" t="s">
        <v>375</v>
      </c>
      <c r="M6" s="29" t="s">
        <v>375</v>
      </c>
      <c r="N6" s="29" t="s">
        <v>375</v>
      </c>
      <c r="O6" s="29" t="s">
        <v>375</v>
      </c>
      <c r="P6" s="29" t="s">
        <v>375</v>
      </c>
      <c r="Q6" s="29" t="s">
        <v>375</v>
      </c>
      <c r="R6" s="29" t="s">
        <v>375</v>
      </c>
      <c r="S6" s="29" t="s">
        <v>375</v>
      </c>
      <c r="T6" s="29" t="s">
        <v>375</v>
      </c>
      <c r="U6" s="29" t="s">
        <v>375</v>
      </c>
      <c r="V6" s="29" t="s">
        <v>375</v>
      </c>
      <c r="W6" s="81" t="s">
        <v>375</v>
      </c>
      <c r="X6" s="64" t="s">
        <v>375</v>
      </c>
      <c r="Y6" s="29" t="s">
        <v>375</v>
      </c>
      <c r="Z6" s="29" t="s">
        <v>375</v>
      </c>
      <c r="AA6" s="29" t="s">
        <v>375</v>
      </c>
      <c r="AB6" s="29" t="s">
        <v>375</v>
      </c>
      <c r="AC6" s="29" t="s">
        <v>375</v>
      </c>
      <c r="AD6" s="29" t="s">
        <v>375</v>
      </c>
      <c r="AE6" s="29" t="s">
        <v>375</v>
      </c>
      <c r="AF6" s="29" t="s">
        <v>375</v>
      </c>
      <c r="AG6" s="29" t="s">
        <v>375</v>
      </c>
      <c r="AH6" s="29" t="s">
        <v>375</v>
      </c>
      <c r="AI6" s="29" t="s">
        <v>375</v>
      </c>
      <c r="AJ6" s="81" t="s">
        <v>375</v>
      </c>
      <c r="AK6" s="64" t="s">
        <v>375</v>
      </c>
      <c r="AL6" s="29" t="s">
        <v>375</v>
      </c>
      <c r="AM6" s="29" t="s">
        <v>375</v>
      </c>
      <c r="AN6" s="29" t="s">
        <v>375</v>
      </c>
      <c r="AO6" s="29" t="s">
        <v>375</v>
      </c>
      <c r="AP6" s="29" t="s">
        <v>375</v>
      </c>
      <c r="AQ6" s="29" t="s">
        <v>375</v>
      </c>
      <c r="AR6" s="29" t="s">
        <v>375</v>
      </c>
      <c r="AS6" s="29" t="s">
        <v>375</v>
      </c>
      <c r="AT6" s="29" t="s">
        <v>375</v>
      </c>
      <c r="AU6" s="29" t="s">
        <v>375</v>
      </c>
      <c r="AV6" s="29" t="s">
        <v>375</v>
      </c>
      <c r="AW6" s="29" t="s">
        <v>375</v>
      </c>
      <c r="AX6" s="29" t="s">
        <v>375</v>
      </c>
      <c r="AY6" s="34" t="s">
        <v>375</v>
      </c>
      <c r="AZ6" s="81" t="s">
        <v>375</v>
      </c>
      <c r="BA6" s="64" t="s">
        <v>375</v>
      </c>
      <c r="BB6" s="29" t="s">
        <v>375</v>
      </c>
      <c r="BC6" s="29" t="s">
        <v>375</v>
      </c>
      <c r="BD6" s="29" t="s">
        <v>375</v>
      </c>
      <c r="BE6" s="29" t="s">
        <v>375</v>
      </c>
      <c r="BF6" s="29" t="s">
        <v>375</v>
      </c>
      <c r="BG6" s="81" t="s">
        <v>375</v>
      </c>
      <c r="BH6" s="64" t="s">
        <v>375</v>
      </c>
      <c r="BI6" s="29" t="s">
        <v>375</v>
      </c>
      <c r="BJ6" s="29" t="s">
        <v>375</v>
      </c>
      <c r="BK6" s="29" t="s">
        <v>375</v>
      </c>
      <c r="BL6" s="81" t="s">
        <v>375</v>
      </c>
      <c r="BM6" s="64" t="s">
        <v>375</v>
      </c>
      <c r="BN6" s="29" t="s">
        <v>375</v>
      </c>
      <c r="BO6" s="29" t="s">
        <v>388</v>
      </c>
      <c r="BP6" s="29" t="s">
        <v>375</v>
      </c>
      <c r="BQ6" s="29" t="s">
        <v>375</v>
      </c>
      <c r="BR6" s="29" t="s">
        <v>375</v>
      </c>
      <c r="BS6" s="29" t="s">
        <v>375</v>
      </c>
      <c r="BT6" s="29" t="s">
        <v>375</v>
      </c>
      <c r="BU6" s="29" t="s">
        <v>375</v>
      </c>
      <c r="BV6" s="29" t="s">
        <v>375</v>
      </c>
      <c r="BW6" s="29" t="s">
        <v>375</v>
      </c>
      <c r="BX6" s="81" t="s">
        <v>375</v>
      </c>
      <c r="BY6" s="64">
        <v>0</v>
      </c>
      <c r="BZ6" s="29" t="s">
        <v>385</v>
      </c>
      <c r="CA6" s="29" t="s">
        <v>375</v>
      </c>
      <c r="CB6" s="29">
        <v>0</v>
      </c>
      <c r="CC6" s="29" t="s">
        <v>375</v>
      </c>
      <c r="CD6" s="29" t="s">
        <v>375</v>
      </c>
      <c r="CE6" s="29" t="s">
        <v>375</v>
      </c>
      <c r="CF6" s="29">
        <v>0</v>
      </c>
      <c r="CG6" s="29">
        <v>0</v>
      </c>
      <c r="CH6" s="29" t="s">
        <v>375</v>
      </c>
      <c r="CI6" s="29" t="s">
        <v>375</v>
      </c>
      <c r="CJ6" s="29" t="s">
        <v>375</v>
      </c>
      <c r="CK6" s="29" t="s">
        <v>375</v>
      </c>
      <c r="CL6" s="29" t="s">
        <v>385</v>
      </c>
      <c r="CM6" s="29" t="s">
        <v>375</v>
      </c>
      <c r="CN6" s="29" t="s">
        <v>385</v>
      </c>
      <c r="CO6" s="29" t="s">
        <v>375</v>
      </c>
      <c r="CP6" s="29">
        <v>0</v>
      </c>
      <c r="CQ6" s="29">
        <v>0</v>
      </c>
      <c r="CR6" s="29" t="s">
        <v>375</v>
      </c>
      <c r="CS6" s="29" t="s">
        <v>375</v>
      </c>
      <c r="CT6" s="81" t="s">
        <v>375</v>
      </c>
      <c r="CU6" s="64" t="s">
        <v>375</v>
      </c>
      <c r="CV6" s="29" t="s">
        <v>375</v>
      </c>
      <c r="CW6" s="29" t="s">
        <v>375</v>
      </c>
      <c r="CX6" s="65" t="s">
        <v>375</v>
      </c>
      <c r="CY6" s="29" t="s">
        <v>375</v>
      </c>
      <c r="CZ6" s="29" t="s">
        <v>375</v>
      </c>
      <c r="DA6" s="29" t="s">
        <v>375</v>
      </c>
      <c r="DB6" s="29" t="s">
        <v>375</v>
      </c>
      <c r="DC6" s="29" t="s">
        <v>375</v>
      </c>
      <c r="DD6" s="29" t="s">
        <v>375</v>
      </c>
      <c r="DE6" s="29" t="s">
        <v>375</v>
      </c>
      <c r="DF6" s="29" t="s">
        <v>372</v>
      </c>
      <c r="DG6" s="29" t="s">
        <v>372</v>
      </c>
      <c r="DH6" s="29" t="s">
        <v>375</v>
      </c>
      <c r="DI6" s="39" t="s">
        <v>375</v>
      </c>
      <c r="DJ6" s="39" t="s">
        <v>375</v>
      </c>
      <c r="DK6" s="29" t="s">
        <v>375</v>
      </c>
      <c r="DL6" s="29" t="s">
        <v>372</v>
      </c>
      <c r="DM6" s="39" t="s">
        <v>375</v>
      </c>
      <c r="DN6" s="29" t="s">
        <v>375</v>
      </c>
      <c r="DO6" s="39">
        <v>0</v>
      </c>
      <c r="DP6" s="81" t="s">
        <v>375</v>
      </c>
      <c r="DQ6" s="64" t="s">
        <v>375</v>
      </c>
      <c r="DR6" s="29" t="s">
        <v>375</v>
      </c>
      <c r="DS6" s="29" t="s">
        <v>375</v>
      </c>
      <c r="DT6" s="81" t="s">
        <v>375</v>
      </c>
      <c r="DU6" s="83" t="s">
        <v>375</v>
      </c>
      <c r="DV6" s="64" t="s">
        <v>375</v>
      </c>
      <c r="DW6" s="29" t="s">
        <v>375</v>
      </c>
      <c r="DX6" s="29" t="s">
        <v>375</v>
      </c>
      <c r="DY6" s="29" t="s">
        <v>375</v>
      </c>
      <c r="DZ6" s="29" t="s">
        <v>375</v>
      </c>
      <c r="EA6" s="29" t="s">
        <v>375</v>
      </c>
      <c r="EB6" s="29" t="s">
        <v>375</v>
      </c>
      <c r="EC6" s="29" t="s">
        <v>375</v>
      </c>
      <c r="ED6" s="29" t="s">
        <v>375</v>
      </c>
      <c r="EE6" s="29" t="s">
        <v>375</v>
      </c>
      <c r="EF6" s="29" t="s">
        <v>375</v>
      </c>
      <c r="EG6" s="29" t="s">
        <v>375</v>
      </c>
      <c r="EH6" s="29" t="s">
        <v>375</v>
      </c>
      <c r="EI6" s="29" t="s">
        <v>375</v>
      </c>
      <c r="EJ6" s="29" t="s">
        <v>375</v>
      </c>
      <c r="EK6" s="29" t="s">
        <v>375</v>
      </c>
      <c r="EL6" s="29" t="s">
        <v>375</v>
      </c>
      <c r="EM6" s="29" t="s">
        <v>375</v>
      </c>
      <c r="EN6" s="29" t="s">
        <v>375</v>
      </c>
      <c r="EO6" s="29" t="s">
        <v>375</v>
      </c>
      <c r="EP6" s="81" t="s">
        <v>375</v>
      </c>
      <c r="EQ6" s="86" t="s">
        <v>375</v>
      </c>
      <c r="ER6" s="29" t="s">
        <v>375</v>
      </c>
      <c r="ES6" s="29" t="s">
        <v>375</v>
      </c>
      <c r="ET6" s="29" t="s">
        <v>375</v>
      </c>
      <c r="EU6" s="29" t="s">
        <v>375</v>
      </c>
      <c r="EV6" s="29" t="s">
        <v>375</v>
      </c>
      <c r="EW6" s="29" t="s">
        <v>375</v>
      </c>
      <c r="EX6" s="29" t="s">
        <v>375</v>
      </c>
      <c r="EY6" s="29" t="s">
        <v>375</v>
      </c>
      <c r="EZ6" s="29" t="s">
        <v>375</v>
      </c>
      <c r="FA6" s="84" t="s">
        <v>375</v>
      </c>
      <c r="FB6" s="29" t="s">
        <v>375</v>
      </c>
      <c r="FC6" s="29" t="s">
        <v>375</v>
      </c>
      <c r="FD6" s="81" t="s">
        <v>375</v>
      </c>
      <c r="FE6" s="85" t="s">
        <v>375</v>
      </c>
      <c r="FF6" s="83" t="s">
        <v>375</v>
      </c>
    </row>
    <row r="7" spans="1:162" s="7" customFormat="1" ht="18">
      <c r="A7" s="64">
        <v>22</v>
      </c>
      <c r="B7" s="38" t="s">
        <v>396</v>
      </c>
      <c r="C7" s="64"/>
      <c r="D7" s="29" t="s">
        <v>372</v>
      </c>
      <c r="E7" s="29"/>
      <c r="F7" s="29"/>
      <c r="G7" s="29" t="s">
        <v>372</v>
      </c>
      <c r="H7" s="29" t="s">
        <v>372</v>
      </c>
      <c r="I7" s="29" t="s">
        <v>371</v>
      </c>
      <c r="J7" s="29" t="s">
        <v>371</v>
      </c>
      <c r="K7" s="29"/>
      <c r="L7" s="29"/>
      <c r="M7" s="29"/>
      <c r="N7" s="29"/>
      <c r="O7" s="29" t="s">
        <v>372</v>
      </c>
      <c r="P7" s="29" t="s">
        <v>372</v>
      </c>
      <c r="Q7" s="29"/>
      <c r="R7" s="29" t="s">
        <v>372</v>
      </c>
      <c r="S7" s="29" t="s">
        <v>372</v>
      </c>
      <c r="T7" s="29" t="s">
        <v>372</v>
      </c>
      <c r="U7" s="29" t="s">
        <v>372</v>
      </c>
      <c r="V7" s="29"/>
      <c r="W7" s="81">
        <v>0</v>
      </c>
      <c r="X7" s="64" t="s">
        <v>372</v>
      </c>
      <c r="Y7" s="29" t="s">
        <v>379</v>
      </c>
      <c r="Z7" s="29" t="s">
        <v>376</v>
      </c>
      <c r="AA7" s="29" t="s">
        <v>372</v>
      </c>
      <c r="AB7" s="29" t="s">
        <v>372</v>
      </c>
      <c r="AC7" s="29"/>
      <c r="AD7" s="29" t="s">
        <v>372</v>
      </c>
      <c r="AE7" s="29" t="s">
        <v>379</v>
      </c>
      <c r="AF7" s="29"/>
      <c r="AG7" s="29" t="s">
        <v>376</v>
      </c>
      <c r="AH7" s="29" t="s">
        <v>372</v>
      </c>
      <c r="AI7" s="29" t="s">
        <v>372</v>
      </c>
      <c r="AJ7" s="81" t="s">
        <v>376</v>
      </c>
      <c r="AK7" s="64" t="s">
        <v>372</v>
      </c>
      <c r="AL7" s="29" t="s">
        <v>372</v>
      </c>
      <c r="AM7" s="29" t="s">
        <v>371</v>
      </c>
      <c r="AN7" s="29" t="s">
        <v>372</v>
      </c>
      <c r="AO7" s="29" t="s">
        <v>372</v>
      </c>
      <c r="AP7" s="29"/>
      <c r="AQ7" s="29" t="s">
        <v>372</v>
      </c>
      <c r="AR7" s="29" t="s">
        <v>372</v>
      </c>
      <c r="AS7" s="29" t="s">
        <v>372</v>
      </c>
      <c r="AT7" s="29" t="s">
        <v>382</v>
      </c>
      <c r="AU7" s="29" t="s">
        <v>373</v>
      </c>
      <c r="AV7" s="29" t="s">
        <v>381</v>
      </c>
      <c r="AW7" s="29" t="s">
        <v>372</v>
      </c>
      <c r="AX7" s="29" t="s">
        <v>372</v>
      </c>
      <c r="AY7" s="34" t="s">
        <v>381</v>
      </c>
      <c r="AZ7" s="81" t="s">
        <v>372</v>
      </c>
      <c r="BA7" s="64"/>
      <c r="BB7" s="29"/>
      <c r="BC7" s="29"/>
      <c r="BD7" s="29"/>
      <c r="BE7" s="29"/>
      <c r="BF7" s="29"/>
      <c r="BG7" s="81"/>
      <c r="BH7" s="64" t="s">
        <v>376</v>
      </c>
      <c r="BI7" s="29"/>
      <c r="BJ7" s="29" t="s">
        <v>372</v>
      </c>
      <c r="BK7" s="29"/>
      <c r="BL7" s="81"/>
      <c r="BM7" s="64" t="s">
        <v>372</v>
      </c>
      <c r="BN7" s="29" t="s">
        <v>372</v>
      </c>
      <c r="BO7" s="29" t="s">
        <v>372</v>
      </c>
      <c r="BP7" s="29" t="s">
        <v>372</v>
      </c>
      <c r="BQ7" s="29" t="s">
        <v>372</v>
      </c>
      <c r="BR7" s="29" t="s">
        <v>372</v>
      </c>
      <c r="BS7" s="29" t="s">
        <v>372</v>
      </c>
      <c r="BT7" s="29" t="s">
        <v>372</v>
      </c>
      <c r="BU7" s="29" t="s">
        <v>372</v>
      </c>
      <c r="BV7" s="29" t="s">
        <v>372</v>
      </c>
      <c r="BW7" s="29" t="s">
        <v>386</v>
      </c>
      <c r="BX7" s="81" t="s">
        <v>372</v>
      </c>
      <c r="BY7" s="64" t="s">
        <v>372</v>
      </c>
      <c r="BZ7" s="29" t="s">
        <v>385</v>
      </c>
      <c r="CA7" s="29" t="s">
        <v>372</v>
      </c>
      <c r="CB7" s="29" t="s">
        <v>372</v>
      </c>
      <c r="CC7" s="29"/>
      <c r="CD7" s="29" t="s">
        <v>372</v>
      </c>
      <c r="CE7" s="29" t="s">
        <v>372</v>
      </c>
      <c r="CF7" s="29" t="s">
        <v>372</v>
      </c>
      <c r="CG7" s="29" t="s">
        <v>372</v>
      </c>
      <c r="CH7" s="29" t="s">
        <v>376</v>
      </c>
      <c r="CI7" s="29" t="s">
        <v>372</v>
      </c>
      <c r="CJ7" s="29" t="s">
        <v>372</v>
      </c>
      <c r="CK7" s="29" t="s">
        <v>373</v>
      </c>
      <c r="CL7" s="29" t="s">
        <v>385</v>
      </c>
      <c r="CM7" s="29"/>
      <c r="CN7" s="29" t="s">
        <v>385</v>
      </c>
      <c r="CO7" s="29" t="s">
        <v>372</v>
      </c>
      <c r="CP7" s="29" t="s">
        <v>372</v>
      </c>
      <c r="CQ7" s="29" t="s">
        <v>372</v>
      </c>
      <c r="CR7" s="29" t="s">
        <v>373</v>
      </c>
      <c r="CS7" s="29" t="s">
        <v>376</v>
      </c>
      <c r="CT7" s="81" t="s">
        <v>376</v>
      </c>
      <c r="CU7" s="64"/>
      <c r="CV7" s="29"/>
      <c r="CW7" s="29" t="s">
        <v>372</v>
      </c>
      <c r="CX7" s="65" t="s">
        <v>372</v>
      </c>
      <c r="CY7" s="29" t="s">
        <v>372</v>
      </c>
      <c r="CZ7" s="29" t="s">
        <v>373</v>
      </c>
      <c r="DA7" s="29" t="s">
        <v>373</v>
      </c>
      <c r="DB7" s="29" t="s">
        <v>382</v>
      </c>
      <c r="DC7" s="29" t="s">
        <v>373</v>
      </c>
      <c r="DD7" s="29" t="s">
        <v>373</v>
      </c>
      <c r="DE7" s="29" t="s">
        <v>375</v>
      </c>
      <c r="DF7" s="29" t="s">
        <v>372</v>
      </c>
      <c r="DG7" s="29" t="s">
        <v>372</v>
      </c>
      <c r="DH7" s="29" t="s">
        <v>372</v>
      </c>
      <c r="DI7" s="39" t="s">
        <v>372</v>
      </c>
      <c r="DJ7" s="39" t="s">
        <v>372</v>
      </c>
      <c r="DK7" s="29" t="s">
        <v>372</v>
      </c>
      <c r="DL7" s="29" t="s">
        <v>372</v>
      </c>
      <c r="DM7" s="39"/>
      <c r="DN7" s="29" t="s">
        <v>372</v>
      </c>
      <c r="DO7" s="39" t="s">
        <v>372</v>
      </c>
      <c r="DP7" s="81" t="s">
        <v>376</v>
      </c>
      <c r="DQ7" s="64" t="s">
        <v>372</v>
      </c>
      <c r="DR7" s="29" t="s">
        <v>372</v>
      </c>
      <c r="DS7" s="29" t="s">
        <v>372</v>
      </c>
      <c r="DT7" s="81" t="s">
        <v>372</v>
      </c>
      <c r="DU7" s="83" t="s">
        <v>372</v>
      </c>
      <c r="DV7" s="64" t="s">
        <v>372</v>
      </c>
      <c r="DW7" s="29" t="s">
        <v>372</v>
      </c>
      <c r="DX7" s="29" t="s">
        <v>372</v>
      </c>
      <c r="DY7" s="29" t="s">
        <v>372</v>
      </c>
      <c r="DZ7" s="29" t="s">
        <v>372</v>
      </c>
      <c r="EA7" s="29" t="s">
        <v>372</v>
      </c>
      <c r="EB7" s="29" t="s">
        <v>372</v>
      </c>
      <c r="EC7" s="29" t="s">
        <v>372</v>
      </c>
      <c r="ED7" s="29" t="s">
        <v>372</v>
      </c>
      <c r="EE7" s="29" t="s">
        <v>372</v>
      </c>
      <c r="EF7" s="29" t="s">
        <v>372</v>
      </c>
      <c r="EG7" s="29" t="s">
        <v>372</v>
      </c>
      <c r="EH7" s="29" t="s">
        <v>372</v>
      </c>
      <c r="EI7" s="29" t="s">
        <v>372</v>
      </c>
      <c r="EJ7" s="29" t="s">
        <v>372</v>
      </c>
      <c r="EK7" s="29" t="s">
        <v>372</v>
      </c>
      <c r="EL7" s="29" t="s">
        <v>372</v>
      </c>
      <c r="EM7" s="29" t="s">
        <v>372</v>
      </c>
      <c r="EN7" s="29" t="s">
        <v>372</v>
      </c>
      <c r="EO7" s="29" t="s">
        <v>372</v>
      </c>
      <c r="EP7" s="81" t="s">
        <v>372</v>
      </c>
      <c r="EQ7" s="86" t="s">
        <v>372</v>
      </c>
      <c r="ER7" s="29"/>
      <c r="ES7" s="29" t="s">
        <v>372</v>
      </c>
      <c r="ET7" s="29" t="s">
        <v>372</v>
      </c>
      <c r="EU7" s="29" t="s">
        <v>372</v>
      </c>
      <c r="EV7" s="29" t="s">
        <v>372</v>
      </c>
      <c r="EW7" s="29" t="s">
        <v>372</v>
      </c>
      <c r="EX7" s="29" t="s">
        <v>372</v>
      </c>
      <c r="EY7" s="29"/>
      <c r="EZ7" s="29"/>
      <c r="FA7" s="84" t="s">
        <v>372</v>
      </c>
      <c r="FB7" s="29"/>
      <c r="FC7" s="29"/>
      <c r="FD7" s="81"/>
      <c r="FE7" s="85" t="s">
        <v>372</v>
      </c>
      <c r="FF7" s="83" t="s">
        <v>372</v>
      </c>
    </row>
    <row r="8" spans="1:162" s="7" customFormat="1" ht="18">
      <c r="A8" s="64" t="s">
        <v>742</v>
      </c>
      <c r="B8" s="26" t="s">
        <v>11</v>
      </c>
      <c r="C8" s="64" t="s">
        <v>372</v>
      </c>
      <c r="D8" s="29" t="s">
        <v>376</v>
      </c>
      <c r="E8" s="29" t="s">
        <v>372</v>
      </c>
      <c r="F8" s="29" t="s">
        <v>372</v>
      </c>
      <c r="G8" s="29" t="s">
        <v>372</v>
      </c>
      <c r="H8" s="29" t="s">
        <v>372</v>
      </c>
      <c r="I8" s="29" t="s">
        <v>372</v>
      </c>
      <c r="J8" s="29" t="s">
        <v>377</v>
      </c>
      <c r="K8" s="29" t="s">
        <v>372</v>
      </c>
      <c r="L8" s="29" t="s">
        <v>372</v>
      </c>
      <c r="M8" s="29" t="s">
        <v>372</v>
      </c>
      <c r="N8" s="29" t="s">
        <v>372</v>
      </c>
      <c r="O8" s="29" t="s">
        <v>372</v>
      </c>
      <c r="P8" s="29" t="s">
        <v>375</v>
      </c>
      <c r="Q8" s="29" t="s">
        <v>372</v>
      </c>
      <c r="R8" s="29" t="s">
        <v>372</v>
      </c>
      <c r="S8" s="29" t="s">
        <v>376</v>
      </c>
      <c r="T8" s="29" t="s">
        <v>372</v>
      </c>
      <c r="U8" s="29" t="s">
        <v>372</v>
      </c>
      <c r="V8" s="29" t="s">
        <v>372</v>
      </c>
      <c r="W8" s="81" t="s">
        <v>372</v>
      </c>
      <c r="X8" s="64" t="s">
        <v>372</v>
      </c>
      <c r="Y8" s="29" t="s">
        <v>372</v>
      </c>
      <c r="Z8" s="29" t="s">
        <v>376</v>
      </c>
      <c r="AA8" s="29" t="s">
        <v>372</v>
      </c>
      <c r="AB8" s="29" t="s">
        <v>372</v>
      </c>
      <c r="AC8" s="29" t="s">
        <v>372</v>
      </c>
      <c r="AD8" s="29" t="s">
        <v>372</v>
      </c>
      <c r="AE8" s="29" t="s">
        <v>372</v>
      </c>
      <c r="AF8" s="29" t="s">
        <v>376</v>
      </c>
      <c r="AG8" s="29" t="s">
        <v>376</v>
      </c>
      <c r="AH8" s="29" t="s">
        <v>376</v>
      </c>
      <c r="AI8" s="29" t="s">
        <v>372</v>
      </c>
      <c r="AJ8" s="81" t="s">
        <v>376</v>
      </c>
      <c r="AK8" s="64" t="s">
        <v>372</v>
      </c>
      <c r="AL8" s="29" t="s">
        <v>372</v>
      </c>
      <c r="AM8" s="29" t="s">
        <v>372</v>
      </c>
      <c r="AN8" s="29" t="s">
        <v>372</v>
      </c>
      <c r="AO8" s="29" t="s">
        <v>372</v>
      </c>
      <c r="AP8" s="29" t="s">
        <v>372</v>
      </c>
      <c r="AQ8" s="29" t="s">
        <v>372</v>
      </c>
      <c r="AR8" s="29" t="s">
        <v>372</v>
      </c>
      <c r="AS8" s="29" t="s">
        <v>372</v>
      </c>
      <c r="AT8" s="29" t="s">
        <v>372</v>
      </c>
      <c r="AU8" s="29" t="s">
        <v>372</v>
      </c>
      <c r="AV8" s="29" t="s">
        <v>381</v>
      </c>
      <c r="AW8" s="29" t="s">
        <v>372</v>
      </c>
      <c r="AX8" s="29" t="s">
        <v>372</v>
      </c>
      <c r="AY8" s="34" t="s">
        <v>381</v>
      </c>
      <c r="AZ8" s="81" t="s">
        <v>372</v>
      </c>
      <c r="BA8" s="64" t="s">
        <v>372</v>
      </c>
      <c r="BB8" s="29" t="s">
        <v>372</v>
      </c>
      <c r="BC8" s="29" t="s">
        <v>372</v>
      </c>
      <c r="BD8" s="29" t="s">
        <v>372</v>
      </c>
      <c r="BE8" s="29" t="s">
        <v>372</v>
      </c>
      <c r="BF8" s="29" t="s">
        <v>372</v>
      </c>
      <c r="BG8" s="81" t="s">
        <v>372</v>
      </c>
      <c r="BH8" s="64" t="s">
        <v>376</v>
      </c>
      <c r="BI8" s="29" t="s">
        <v>372</v>
      </c>
      <c r="BJ8" s="29" t="s">
        <v>376</v>
      </c>
      <c r="BK8" s="29" t="s">
        <v>372</v>
      </c>
      <c r="BL8" s="81" t="s">
        <v>372</v>
      </c>
      <c r="BM8" s="64" t="s">
        <v>372</v>
      </c>
      <c r="BN8" s="29" t="s">
        <v>372</v>
      </c>
      <c r="BO8" s="29" t="s">
        <v>372</v>
      </c>
      <c r="BP8" s="29" t="s">
        <v>372</v>
      </c>
      <c r="BQ8" s="29" t="s">
        <v>372</v>
      </c>
      <c r="BR8" s="29" t="s">
        <v>372</v>
      </c>
      <c r="BS8" s="29" t="s">
        <v>372</v>
      </c>
      <c r="BT8" s="29" t="s">
        <v>372</v>
      </c>
      <c r="BU8" s="29" t="s">
        <v>372</v>
      </c>
      <c r="BV8" s="29" t="s">
        <v>375</v>
      </c>
      <c r="BW8" s="29" t="s">
        <v>386</v>
      </c>
      <c r="BX8" s="81" t="s">
        <v>372</v>
      </c>
      <c r="BY8" s="64" t="s">
        <v>372</v>
      </c>
      <c r="BZ8" s="29" t="s">
        <v>385</v>
      </c>
      <c r="CA8" s="29" t="s">
        <v>375</v>
      </c>
      <c r="CB8" s="29" t="s">
        <v>372</v>
      </c>
      <c r="CC8" s="29" t="s">
        <v>372</v>
      </c>
      <c r="CD8" s="29" t="s">
        <v>372</v>
      </c>
      <c r="CE8" s="29" t="s">
        <v>379</v>
      </c>
      <c r="CF8" s="29" t="s">
        <v>372</v>
      </c>
      <c r="CG8" s="29" t="s">
        <v>372</v>
      </c>
      <c r="CH8" s="29" t="s">
        <v>376</v>
      </c>
      <c r="CI8" s="29" t="s">
        <v>372</v>
      </c>
      <c r="CJ8" s="29" t="s">
        <v>372</v>
      </c>
      <c r="CK8" s="29" t="s">
        <v>376</v>
      </c>
      <c r="CL8" s="29" t="s">
        <v>385</v>
      </c>
      <c r="CM8" s="29" t="s">
        <v>379</v>
      </c>
      <c r="CN8" s="29" t="s">
        <v>385</v>
      </c>
      <c r="CO8" s="29" t="s">
        <v>376</v>
      </c>
      <c r="CP8" s="29" t="s">
        <v>372</v>
      </c>
      <c r="CQ8" s="29" t="s">
        <v>372</v>
      </c>
      <c r="CR8" s="29" t="s">
        <v>372</v>
      </c>
      <c r="CS8" s="29" t="s">
        <v>372</v>
      </c>
      <c r="CT8" s="81" t="s">
        <v>376</v>
      </c>
      <c r="CU8" s="64" t="s">
        <v>372</v>
      </c>
      <c r="CV8" s="29" t="s">
        <v>376</v>
      </c>
      <c r="CW8" s="29" t="s">
        <v>372</v>
      </c>
      <c r="CX8" s="65" t="s">
        <v>372</v>
      </c>
      <c r="CY8" s="29" t="s">
        <v>372</v>
      </c>
      <c r="CZ8" s="29" t="s">
        <v>372</v>
      </c>
      <c r="DA8" s="29" t="s">
        <v>372</v>
      </c>
      <c r="DB8" s="29" t="s">
        <v>372</v>
      </c>
      <c r="DC8" s="29" t="s">
        <v>372</v>
      </c>
      <c r="DD8" s="29" t="s">
        <v>372</v>
      </c>
      <c r="DE8" s="29" t="s">
        <v>375</v>
      </c>
      <c r="DF8" s="29" t="s">
        <v>372</v>
      </c>
      <c r="DG8" s="29" t="s">
        <v>372</v>
      </c>
      <c r="DH8" s="29" t="s">
        <v>372</v>
      </c>
      <c r="DI8" s="39" t="s">
        <v>372</v>
      </c>
      <c r="DJ8" s="39" t="s">
        <v>372</v>
      </c>
      <c r="DK8" s="29" t="s">
        <v>372</v>
      </c>
      <c r="DL8" s="29" t="s">
        <v>372</v>
      </c>
      <c r="DM8" s="39" t="s">
        <v>372</v>
      </c>
      <c r="DN8" s="29" t="s">
        <v>376</v>
      </c>
      <c r="DO8" s="39" t="s">
        <v>372</v>
      </c>
      <c r="DP8" s="81" t="s">
        <v>376</v>
      </c>
      <c r="DQ8" s="64" t="s">
        <v>376</v>
      </c>
      <c r="DR8" s="29" t="s">
        <v>376</v>
      </c>
      <c r="DS8" s="29" t="s">
        <v>376</v>
      </c>
      <c r="DT8" s="81" t="s">
        <v>372</v>
      </c>
      <c r="DU8" s="83" t="s">
        <v>372</v>
      </c>
      <c r="DV8" s="64" t="s">
        <v>372</v>
      </c>
      <c r="DW8" s="29" t="s">
        <v>372</v>
      </c>
      <c r="DX8" s="29" t="s">
        <v>372</v>
      </c>
      <c r="DY8" s="29" t="s">
        <v>372</v>
      </c>
      <c r="DZ8" s="29" t="s">
        <v>372</v>
      </c>
      <c r="EA8" s="29" t="s">
        <v>372</v>
      </c>
      <c r="EB8" s="29" t="s">
        <v>372</v>
      </c>
      <c r="EC8" s="29" t="s">
        <v>372</v>
      </c>
      <c r="ED8" s="29" t="s">
        <v>372</v>
      </c>
      <c r="EE8" s="29" t="s">
        <v>372</v>
      </c>
      <c r="EF8" s="29" t="s">
        <v>372</v>
      </c>
      <c r="EG8" s="29" t="s">
        <v>372</v>
      </c>
      <c r="EH8" s="29" t="s">
        <v>372</v>
      </c>
      <c r="EI8" s="29" t="s">
        <v>372</v>
      </c>
      <c r="EJ8" s="29" t="s">
        <v>372</v>
      </c>
      <c r="EK8" s="29" t="s">
        <v>372</v>
      </c>
      <c r="EL8" s="29" t="s">
        <v>372</v>
      </c>
      <c r="EM8" s="29" t="s">
        <v>372</v>
      </c>
      <c r="EN8" s="29" t="s">
        <v>372</v>
      </c>
      <c r="EO8" s="29" t="s">
        <v>372</v>
      </c>
      <c r="EP8" s="81" t="s">
        <v>372</v>
      </c>
      <c r="EQ8" s="86" t="s">
        <v>372</v>
      </c>
      <c r="ER8" s="29" t="s">
        <v>376</v>
      </c>
      <c r="ES8" s="29" t="s">
        <v>379</v>
      </c>
      <c r="ET8" s="29" t="s">
        <v>379</v>
      </c>
      <c r="EU8" s="29" t="s">
        <v>372</v>
      </c>
      <c r="EV8" s="29" t="s">
        <v>372</v>
      </c>
      <c r="EW8" s="29" t="s">
        <v>372</v>
      </c>
      <c r="EX8" s="29" t="s">
        <v>376</v>
      </c>
      <c r="EY8" s="29" t="s">
        <v>376</v>
      </c>
      <c r="EZ8" s="29" t="s">
        <v>376</v>
      </c>
      <c r="FA8" s="84" t="s">
        <v>372</v>
      </c>
      <c r="FB8" s="29" t="s">
        <v>372</v>
      </c>
      <c r="FC8" s="29" t="s">
        <v>372</v>
      </c>
      <c r="FD8" s="81" t="s">
        <v>372</v>
      </c>
      <c r="FE8" s="85" t="s">
        <v>372</v>
      </c>
      <c r="FF8" s="83" t="s">
        <v>372</v>
      </c>
    </row>
    <row r="9" spans="1:162" s="7" customFormat="1" ht="18">
      <c r="A9" s="64" t="s">
        <v>743</v>
      </c>
      <c r="B9" s="26" t="s">
        <v>12</v>
      </c>
      <c r="C9" s="64"/>
      <c r="D9" s="29"/>
      <c r="E9" s="29"/>
      <c r="F9" s="29"/>
      <c r="G9" s="29" t="s">
        <v>372</v>
      </c>
      <c r="H9" s="29"/>
      <c r="I9" s="29" t="s">
        <v>372</v>
      </c>
      <c r="J9" s="29" t="s">
        <v>372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 t="s">
        <v>372</v>
      </c>
      <c r="V9" s="29"/>
      <c r="W9" s="81">
        <v>0</v>
      </c>
      <c r="X9" s="64" t="s">
        <v>372</v>
      </c>
      <c r="Y9" s="29" t="s">
        <v>373</v>
      </c>
      <c r="Z9" s="29"/>
      <c r="AA9" s="29" t="s">
        <v>373</v>
      </c>
      <c r="AB9" s="29" t="s">
        <v>372</v>
      </c>
      <c r="AC9" s="29"/>
      <c r="AD9" s="29" t="s">
        <v>372</v>
      </c>
      <c r="AE9" s="29"/>
      <c r="AF9" s="29"/>
      <c r="AG9" s="29" t="s">
        <v>373</v>
      </c>
      <c r="AH9" s="29" t="s">
        <v>373</v>
      </c>
      <c r="AI9" s="29" t="s">
        <v>372</v>
      </c>
      <c r="AJ9" s="81" t="s">
        <v>378</v>
      </c>
      <c r="AK9" s="64" t="s">
        <v>372</v>
      </c>
      <c r="AL9" s="29" t="s">
        <v>373</v>
      </c>
      <c r="AM9" s="29" t="s">
        <v>372</v>
      </c>
      <c r="AN9" s="29" t="s">
        <v>372</v>
      </c>
      <c r="AO9" s="29" t="s">
        <v>372</v>
      </c>
      <c r="AP9" s="29" t="s">
        <v>372</v>
      </c>
      <c r="AQ9" s="29"/>
      <c r="AR9" s="29" t="s">
        <v>372</v>
      </c>
      <c r="AS9" s="29" t="s">
        <v>372</v>
      </c>
      <c r="AT9" s="29"/>
      <c r="AU9" s="29" t="s">
        <v>373</v>
      </c>
      <c r="AV9" s="29" t="s">
        <v>380</v>
      </c>
      <c r="AW9" s="29" t="s">
        <v>383</v>
      </c>
      <c r="AX9" s="29" t="s">
        <v>373</v>
      </c>
      <c r="AY9" s="34" t="s">
        <v>380</v>
      </c>
      <c r="AZ9" s="81" t="s">
        <v>373</v>
      </c>
      <c r="BA9" s="64"/>
      <c r="BB9" s="29"/>
      <c r="BC9" s="29"/>
      <c r="BD9" s="29"/>
      <c r="BE9" s="29"/>
      <c r="BF9" s="29"/>
      <c r="BG9" s="81"/>
      <c r="BH9" s="64"/>
      <c r="BI9" s="29"/>
      <c r="BJ9" s="29" t="s">
        <v>373</v>
      </c>
      <c r="BK9" s="29"/>
      <c r="BL9" s="81" t="s">
        <v>372</v>
      </c>
      <c r="BM9" s="64"/>
      <c r="BN9" s="29"/>
      <c r="BO9" s="29"/>
      <c r="BP9" s="29"/>
      <c r="BQ9" s="29" t="s">
        <v>372</v>
      </c>
      <c r="BR9" s="29" t="s">
        <v>372</v>
      </c>
      <c r="BS9" s="29" t="s">
        <v>371</v>
      </c>
      <c r="BT9" s="29"/>
      <c r="BU9" s="29" t="s">
        <v>372</v>
      </c>
      <c r="BV9" s="29"/>
      <c r="BW9" s="29"/>
      <c r="BX9" s="81"/>
      <c r="BY9" s="64" t="s">
        <v>372</v>
      </c>
      <c r="BZ9" s="29" t="s">
        <v>385</v>
      </c>
      <c r="CA9" s="29" t="s">
        <v>375</v>
      </c>
      <c r="CB9" s="29" t="s">
        <v>372</v>
      </c>
      <c r="CC9" s="29" t="s">
        <v>372</v>
      </c>
      <c r="CD9" s="29" t="s">
        <v>372</v>
      </c>
      <c r="CE9" s="29" t="s">
        <v>372</v>
      </c>
      <c r="CF9" s="29" t="s">
        <v>372</v>
      </c>
      <c r="CG9" s="29" t="s">
        <v>373</v>
      </c>
      <c r="CH9" s="29"/>
      <c r="CI9" s="29" t="s">
        <v>371</v>
      </c>
      <c r="CJ9" s="29"/>
      <c r="CK9" s="29" t="s">
        <v>373</v>
      </c>
      <c r="CL9" s="29" t="s">
        <v>385</v>
      </c>
      <c r="CM9" s="29"/>
      <c r="CN9" s="29" t="s">
        <v>385</v>
      </c>
      <c r="CO9" s="29"/>
      <c r="CP9" s="29" t="s">
        <v>372</v>
      </c>
      <c r="CQ9" s="29" t="s">
        <v>372</v>
      </c>
      <c r="CR9" s="29" t="s">
        <v>373</v>
      </c>
      <c r="CS9" s="29"/>
      <c r="CT9" s="81"/>
      <c r="CU9" s="64"/>
      <c r="CV9" s="29"/>
      <c r="CW9" s="29"/>
      <c r="CX9" s="65" t="s">
        <v>384</v>
      </c>
      <c r="CY9" s="29"/>
      <c r="CZ9" s="29"/>
      <c r="DA9" s="29"/>
      <c r="DB9" s="29"/>
      <c r="DC9" s="29"/>
      <c r="DD9" s="29"/>
      <c r="DE9" s="29"/>
      <c r="DF9" s="29" t="s">
        <v>372</v>
      </c>
      <c r="DG9" s="29"/>
      <c r="DH9" s="29" t="s">
        <v>373</v>
      </c>
      <c r="DI9" s="39" t="s">
        <v>372</v>
      </c>
      <c r="DJ9" s="39"/>
      <c r="DK9" s="29"/>
      <c r="DL9" s="29"/>
      <c r="DM9" s="39" t="s">
        <v>372</v>
      </c>
      <c r="DN9" s="29">
        <v>0</v>
      </c>
      <c r="DO9" s="39" t="s">
        <v>373</v>
      </c>
      <c r="DP9" s="81"/>
      <c r="DQ9" s="64"/>
      <c r="DR9" s="29"/>
      <c r="DS9" s="29"/>
      <c r="DT9" s="81"/>
      <c r="DU9" s="83"/>
      <c r="DV9" s="64"/>
      <c r="DW9" s="29"/>
      <c r="DX9" s="29" t="s">
        <v>372</v>
      </c>
      <c r="DY9" s="29"/>
      <c r="DZ9" s="29"/>
      <c r="EA9" s="29" t="s">
        <v>372</v>
      </c>
      <c r="EB9" s="29" t="s">
        <v>372</v>
      </c>
      <c r="EC9" s="29" t="s">
        <v>372</v>
      </c>
      <c r="ED9" s="29"/>
      <c r="EE9" s="29" t="s">
        <v>372</v>
      </c>
      <c r="EF9" s="29"/>
      <c r="EG9" s="29"/>
      <c r="EH9" s="29"/>
      <c r="EI9" s="29"/>
      <c r="EJ9" s="29"/>
      <c r="EK9" s="29"/>
      <c r="EL9" s="29"/>
      <c r="EM9" s="29" t="s">
        <v>372</v>
      </c>
      <c r="EN9" s="29" t="s">
        <v>372</v>
      </c>
      <c r="EO9" s="29"/>
      <c r="EP9" s="81"/>
      <c r="EQ9" s="86" t="s">
        <v>371</v>
      </c>
      <c r="ER9" s="29"/>
      <c r="ES9" s="29"/>
      <c r="ET9" s="29"/>
      <c r="EU9" s="29"/>
      <c r="EV9" s="29"/>
      <c r="EW9" s="29" t="s">
        <v>371</v>
      </c>
      <c r="EX9" s="29"/>
      <c r="EY9" s="29" t="s">
        <v>372</v>
      </c>
      <c r="EZ9" s="29"/>
      <c r="FA9" s="84" t="s">
        <v>372</v>
      </c>
      <c r="FB9" s="29"/>
      <c r="FC9" s="29"/>
      <c r="FD9" s="81" t="s">
        <v>372</v>
      </c>
      <c r="FE9" s="85" t="s">
        <v>372</v>
      </c>
      <c r="FF9" s="83" t="s">
        <v>372</v>
      </c>
    </row>
    <row r="10" spans="1:162" s="7" customFormat="1" ht="18">
      <c r="A10" s="64" t="s">
        <v>744</v>
      </c>
      <c r="B10" s="67" t="s">
        <v>20</v>
      </c>
      <c r="C10" s="64"/>
      <c r="D10" s="29" t="s">
        <v>372</v>
      </c>
      <c r="E10" s="29"/>
      <c r="F10" s="29"/>
      <c r="G10" s="29" t="s">
        <v>372</v>
      </c>
      <c r="H10" s="29"/>
      <c r="I10" s="29"/>
      <c r="J10" s="29"/>
      <c r="K10" s="29"/>
      <c r="L10" s="29"/>
      <c r="M10" s="29"/>
      <c r="N10" s="29"/>
      <c r="O10" s="29"/>
      <c r="P10" s="29"/>
      <c r="Q10" s="29" t="s">
        <v>372</v>
      </c>
      <c r="R10" s="29"/>
      <c r="S10" s="29"/>
      <c r="T10" s="29"/>
      <c r="U10" s="29"/>
      <c r="V10" s="29"/>
      <c r="W10" s="81">
        <v>0</v>
      </c>
      <c r="X10" s="64" t="s">
        <v>372</v>
      </c>
      <c r="Y10" s="29" t="s">
        <v>372</v>
      </c>
      <c r="Z10" s="29" t="s">
        <v>373</v>
      </c>
      <c r="AA10" s="29" t="s">
        <v>373</v>
      </c>
      <c r="AB10" s="29"/>
      <c r="AC10" s="29"/>
      <c r="AD10" s="29" t="s">
        <v>372</v>
      </c>
      <c r="AE10" s="29"/>
      <c r="AF10" s="29"/>
      <c r="AG10" s="29"/>
      <c r="AH10" s="29" t="s">
        <v>372</v>
      </c>
      <c r="AI10" s="29"/>
      <c r="AJ10" s="81" t="s">
        <v>378</v>
      </c>
      <c r="AK10" s="64"/>
      <c r="AL10" s="29" t="s">
        <v>373</v>
      </c>
      <c r="AM10" s="29"/>
      <c r="AN10" s="29" t="s">
        <v>372</v>
      </c>
      <c r="AO10" s="29" t="s">
        <v>372</v>
      </c>
      <c r="AP10" s="29" t="s">
        <v>372</v>
      </c>
      <c r="AQ10" s="29" t="s">
        <v>372</v>
      </c>
      <c r="AR10" s="29" t="s">
        <v>372</v>
      </c>
      <c r="AS10" s="29" t="s">
        <v>372</v>
      </c>
      <c r="AT10" s="29" t="s">
        <v>371</v>
      </c>
      <c r="AU10" s="29" t="s">
        <v>373</v>
      </c>
      <c r="AV10" s="29"/>
      <c r="AW10" s="29" t="s">
        <v>373</v>
      </c>
      <c r="AX10" s="29" t="s">
        <v>373</v>
      </c>
      <c r="AY10" s="34" t="s">
        <v>373</v>
      </c>
      <c r="AZ10" s="81" t="s">
        <v>373</v>
      </c>
      <c r="BA10" s="64"/>
      <c r="BB10" s="29"/>
      <c r="BC10" s="29"/>
      <c r="BD10" s="29"/>
      <c r="BE10" s="29"/>
      <c r="BF10" s="29"/>
      <c r="BG10" s="81"/>
      <c r="BH10" s="64"/>
      <c r="BI10" s="29"/>
      <c r="BJ10" s="29" t="s">
        <v>373</v>
      </c>
      <c r="BK10" s="29"/>
      <c r="BL10" s="81"/>
      <c r="BM10" s="64"/>
      <c r="BN10" s="29" t="s">
        <v>373</v>
      </c>
      <c r="BO10" s="29" t="s">
        <v>373</v>
      </c>
      <c r="BP10" s="29"/>
      <c r="BQ10" s="29"/>
      <c r="BR10" s="29" t="s">
        <v>372</v>
      </c>
      <c r="BS10" s="29" t="s">
        <v>372</v>
      </c>
      <c r="BT10" s="29"/>
      <c r="BU10" s="29"/>
      <c r="BV10" s="29"/>
      <c r="BW10" s="29"/>
      <c r="BX10" s="81"/>
      <c r="BY10" s="64" t="s">
        <v>372</v>
      </c>
      <c r="BZ10" s="29" t="s">
        <v>385</v>
      </c>
      <c r="CA10" s="29" t="s">
        <v>372</v>
      </c>
      <c r="CB10" s="29" t="s">
        <v>372</v>
      </c>
      <c r="CC10" s="29" t="s">
        <v>372</v>
      </c>
      <c r="CD10" s="29" t="s">
        <v>372</v>
      </c>
      <c r="CE10" s="29"/>
      <c r="CF10" s="29" t="s">
        <v>372</v>
      </c>
      <c r="CG10" s="29"/>
      <c r="CH10" s="29"/>
      <c r="CI10" s="29"/>
      <c r="CJ10" s="29" t="s">
        <v>372</v>
      </c>
      <c r="CK10" s="29" t="s">
        <v>373</v>
      </c>
      <c r="CL10" s="29" t="s">
        <v>385</v>
      </c>
      <c r="CM10" s="29"/>
      <c r="CN10" s="29" t="s">
        <v>385</v>
      </c>
      <c r="CO10" s="29"/>
      <c r="CP10" s="29" t="s">
        <v>372</v>
      </c>
      <c r="CQ10" s="29" t="s">
        <v>372</v>
      </c>
      <c r="CR10" s="29" t="s">
        <v>373</v>
      </c>
      <c r="CS10" s="29"/>
      <c r="CT10" s="81"/>
      <c r="CU10" s="64"/>
      <c r="CV10" s="29"/>
      <c r="CW10" s="29" t="s">
        <v>372</v>
      </c>
      <c r="CX10" s="65" t="s">
        <v>384</v>
      </c>
      <c r="CY10" s="29" t="s">
        <v>372</v>
      </c>
      <c r="CZ10" s="29"/>
      <c r="DA10" s="29"/>
      <c r="DB10" s="29"/>
      <c r="DC10" s="29"/>
      <c r="DD10" s="29"/>
      <c r="DE10" s="29"/>
      <c r="DF10" s="29" t="s">
        <v>372</v>
      </c>
      <c r="DG10" s="29" t="s">
        <v>372</v>
      </c>
      <c r="DH10" s="29"/>
      <c r="DI10" s="29" t="s">
        <v>372</v>
      </c>
      <c r="DJ10" s="29"/>
      <c r="DK10" s="29"/>
      <c r="DL10" s="29"/>
      <c r="DM10" s="39"/>
      <c r="DN10" s="29">
        <v>0</v>
      </c>
      <c r="DO10" s="29" t="s">
        <v>373</v>
      </c>
      <c r="DP10" s="81"/>
      <c r="DQ10" s="64"/>
      <c r="DR10" s="29"/>
      <c r="DS10" s="29"/>
      <c r="DT10" s="81"/>
      <c r="DU10" s="83"/>
      <c r="DV10" s="64" t="s">
        <v>372</v>
      </c>
      <c r="DW10" s="29"/>
      <c r="DX10" s="29" t="s">
        <v>372</v>
      </c>
      <c r="DY10" s="29" t="s">
        <v>372</v>
      </c>
      <c r="DZ10" s="29" t="s">
        <v>372</v>
      </c>
      <c r="EA10" s="29" t="s">
        <v>372</v>
      </c>
      <c r="EB10" s="29" t="s">
        <v>372</v>
      </c>
      <c r="EC10" s="29" t="s">
        <v>372</v>
      </c>
      <c r="ED10" s="29" t="s">
        <v>372</v>
      </c>
      <c r="EE10" s="29" t="s">
        <v>372</v>
      </c>
      <c r="EF10" s="29"/>
      <c r="EG10" s="29"/>
      <c r="EH10" s="29" t="s">
        <v>372</v>
      </c>
      <c r="EI10" s="29" t="s">
        <v>372</v>
      </c>
      <c r="EJ10" s="29" t="s">
        <v>372</v>
      </c>
      <c r="EK10" s="29" t="s">
        <v>372</v>
      </c>
      <c r="EL10" s="29"/>
      <c r="EM10" s="29" t="s">
        <v>372</v>
      </c>
      <c r="EN10" s="29"/>
      <c r="EO10" s="29" t="s">
        <v>375</v>
      </c>
      <c r="EP10" s="81" t="s">
        <v>372</v>
      </c>
      <c r="EQ10" s="86"/>
      <c r="ER10" s="29"/>
      <c r="ES10" s="29" t="s">
        <v>375</v>
      </c>
      <c r="ET10" s="29" t="s">
        <v>375</v>
      </c>
      <c r="EU10" s="29"/>
      <c r="EV10" s="29"/>
      <c r="EW10" s="29" t="s">
        <v>373</v>
      </c>
      <c r="EX10" s="29"/>
      <c r="EY10" s="29" t="s">
        <v>372</v>
      </c>
      <c r="EZ10" s="29"/>
      <c r="FA10" s="84" t="s">
        <v>372</v>
      </c>
      <c r="FB10" s="84"/>
      <c r="FC10" s="84"/>
      <c r="FD10" s="81" t="s">
        <v>372</v>
      </c>
      <c r="FE10" s="85"/>
      <c r="FF10" s="83" t="s">
        <v>371</v>
      </c>
    </row>
    <row r="11" spans="1:162" s="7" customFormat="1" ht="18">
      <c r="A11" s="64" t="s">
        <v>745</v>
      </c>
      <c r="B11" s="26" t="s">
        <v>9</v>
      </c>
      <c r="C11" s="64" t="s">
        <v>372</v>
      </c>
      <c r="D11" s="29" t="s">
        <v>376</v>
      </c>
      <c r="E11" s="29" t="s">
        <v>372</v>
      </c>
      <c r="F11" s="29" t="s">
        <v>372</v>
      </c>
      <c r="G11" s="29" t="s">
        <v>372</v>
      </c>
      <c r="H11" s="29" t="s">
        <v>372</v>
      </c>
      <c r="I11" s="29" t="s">
        <v>372</v>
      </c>
      <c r="J11" s="29" t="s">
        <v>375</v>
      </c>
      <c r="K11" s="29" t="s">
        <v>372</v>
      </c>
      <c r="L11" s="29" t="s">
        <v>372</v>
      </c>
      <c r="M11" s="29" t="s">
        <v>372</v>
      </c>
      <c r="N11" s="29" t="s">
        <v>372</v>
      </c>
      <c r="O11" s="29" t="s">
        <v>372</v>
      </c>
      <c r="P11" s="29" t="s">
        <v>375</v>
      </c>
      <c r="Q11" s="29" t="s">
        <v>372</v>
      </c>
      <c r="R11" s="29" t="s">
        <v>372</v>
      </c>
      <c r="S11" s="29" t="s">
        <v>376</v>
      </c>
      <c r="T11" s="29" t="s">
        <v>372</v>
      </c>
      <c r="U11" s="29" t="s">
        <v>372</v>
      </c>
      <c r="V11" s="29" t="s">
        <v>372</v>
      </c>
      <c r="W11" s="81" t="s">
        <v>372</v>
      </c>
      <c r="X11" s="64" t="s">
        <v>372</v>
      </c>
      <c r="Y11" s="29" t="s">
        <v>379</v>
      </c>
      <c r="Z11" s="29" t="s">
        <v>376</v>
      </c>
      <c r="AA11" s="29" t="s">
        <v>376</v>
      </c>
      <c r="AB11" s="29" t="s">
        <v>372</v>
      </c>
      <c r="AC11" s="29" t="s">
        <v>372</v>
      </c>
      <c r="AD11" s="29" t="s">
        <v>372</v>
      </c>
      <c r="AE11" s="29" t="s">
        <v>379</v>
      </c>
      <c r="AF11" s="29" t="s">
        <v>376</v>
      </c>
      <c r="AG11" s="29" t="s">
        <v>379</v>
      </c>
      <c r="AH11" s="29" t="s">
        <v>375</v>
      </c>
      <c r="AI11" s="29" t="s">
        <v>372</v>
      </c>
      <c r="AJ11" s="81" t="s">
        <v>376</v>
      </c>
      <c r="AK11" s="64"/>
      <c r="AL11" s="29" t="s">
        <v>372</v>
      </c>
      <c r="AM11" s="29" t="s">
        <v>372</v>
      </c>
      <c r="AN11" s="29" t="s">
        <v>372</v>
      </c>
      <c r="AO11" s="29" t="s">
        <v>372</v>
      </c>
      <c r="AP11" s="29" t="s">
        <v>372</v>
      </c>
      <c r="AQ11" s="29" t="s">
        <v>372</v>
      </c>
      <c r="AR11" s="29" t="s">
        <v>372</v>
      </c>
      <c r="AS11" s="29" t="s">
        <v>372</v>
      </c>
      <c r="AT11" s="29" t="s">
        <v>372</v>
      </c>
      <c r="AU11" s="29" t="s">
        <v>371</v>
      </c>
      <c r="AV11" s="29" t="s">
        <v>381</v>
      </c>
      <c r="AW11" s="29" t="s">
        <v>372</v>
      </c>
      <c r="AX11" s="29" t="s">
        <v>372</v>
      </c>
      <c r="AY11" s="34" t="s">
        <v>381</v>
      </c>
      <c r="AZ11" s="81" t="s">
        <v>372</v>
      </c>
      <c r="BA11" s="64" t="s">
        <v>372</v>
      </c>
      <c r="BB11" s="29" t="s">
        <v>372</v>
      </c>
      <c r="BC11" s="29" t="s">
        <v>372</v>
      </c>
      <c r="BD11" s="29" t="s">
        <v>372</v>
      </c>
      <c r="BE11" s="29" t="s">
        <v>372</v>
      </c>
      <c r="BF11" s="29" t="s">
        <v>372</v>
      </c>
      <c r="BG11" s="81" t="s">
        <v>372</v>
      </c>
      <c r="BH11" s="64" t="s">
        <v>376</v>
      </c>
      <c r="BI11" s="29" t="s">
        <v>372</v>
      </c>
      <c r="BJ11" s="29" t="s">
        <v>372</v>
      </c>
      <c r="BK11" s="29" t="s">
        <v>372</v>
      </c>
      <c r="BL11" s="81" t="s">
        <v>372</v>
      </c>
      <c r="BM11" s="64" t="s">
        <v>372</v>
      </c>
      <c r="BN11" s="29" t="s">
        <v>372</v>
      </c>
      <c r="BO11" s="29" t="s">
        <v>372</v>
      </c>
      <c r="BP11" s="29" t="s">
        <v>372</v>
      </c>
      <c r="BQ11" s="29" t="s">
        <v>372</v>
      </c>
      <c r="BR11" s="29" t="s">
        <v>372</v>
      </c>
      <c r="BS11" s="29" t="s">
        <v>372</v>
      </c>
      <c r="BT11" s="29" t="s">
        <v>372</v>
      </c>
      <c r="BU11" s="29" t="s">
        <v>372</v>
      </c>
      <c r="BV11" s="29" t="s">
        <v>375</v>
      </c>
      <c r="BW11" s="29" t="s">
        <v>372</v>
      </c>
      <c r="BX11" s="81" t="s">
        <v>372</v>
      </c>
      <c r="BY11" s="64" t="s">
        <v>372</v>
      </c>
      <c r="BZ11" s="29" t="s">
        <v>385</v>
      </c>
      <c r="CA11" s="29" t="s">
        <v>375</v>
      </c>
      <c r="CB11" s="29" t="s">
        <v>372</v>
      </c>
      <c r="CC11" s="29" t="s">
        <v>372</v>
      </c>
      <c r="CD11" s="29" t="s">
        <v>372</v>
      </c>
      <c r="CE11" s="29" t="s">
        <v>379</v>
      </c>
      <c r="CF11" s="29" t="s">
        <v>372</v>
      </c>
      <c r="CG11" s="29" t="s">
        <v>372</v>
      </c>
      <c r="CH11" s="29" t="s">
        <v>372</v>
      </c>
      <c r="CI11" s="29" t="s">
        <v>372</v>
      </c>
      <c r="CJ11" s="29" t="s">
        <v>372</v>
      </c>
      <c r="CK11" s="29" t="s">
        <v>376</v>
      </c>
      <c r="CL11" s="29" t="s">
        <v>385</v>
      </c>
      <c r="CM11" s="29" t="s">
        <v>379</v>
      </c>
      <c r="CN11" s="29" t="s">
        <v>385</v>
      </c>
      <c r="CO11" s="29" t="s">
        <v>376</v>
      </c>
      <c r="CP11" s="29" t="s">
        <v>372</v>
      </c>
      <c r="CQ11" s="29" t="s">
        <v>372</v>
      </c>
      <c r="CR11" s="29" t="s">
        <v>372</v>
      </c>
      <c r="CS11" s="29" t="s">
        <v>372</v>
      </c>
      <c r="CT11" s="81" t="s">
        <v>376</v>
      </c>
      <c r="CU11" s="64" t="s">
        <v>372</v>
      </c>
      <c r="CV11" s="29" t="s">
        <v>372</v>
      </c>
      <c r="CW11" s="29" t="s">
        <v>372</v>
      </c>
      <c r="CX11" s="65" t="s">
        <v>372</v>
      </c>
      <c r="CY11" s="29" t="s">
        <v>372</v>
      </c>
      <c r="CZ11" s="29" t="s">
        <v>372</v>
      </c>
      <c r="DA11" s="29" t="s">
        <v>372</v>
      </c>
      <c r="DB11" s="29" t="s">
        <v>372</v>
      </c>
      <c r="DC11" s="29" t="s">
        <v>372</v>
      </c>
      <c r="DD11" s="29" t="s">
        <v>372</v>
      </c>
      <c r="DE11" s="29" t="s">
        <v>375</v>
      </c>
      <c r="DF11" s="29" t="s">
        <v>372</v>
      </c>
      <c r="DG11" s="29"/>
      <c r="DH11" s="29" t="s">
        <v>372</v>
      </c>
      <c r="DI11" s="39" t="s">
        <v>372</v>
      </c>
      <c r="DJ11" s="39" t="s">
        <v>376</v>
      </c>
      <c r="DK11" s="29" t="s">
        <v>372</v>
      </c>
      <c r="DL11" s="29" t="s">
        <v>372</v>
      </c>
      <c r="DM11" s="39" t="s">
        <v>372</v>
      </c>
      <c r="DN11" s="29" t="s">
        <v>376</v>
      </c>
      <c r="DO11" s="39" t="s">
        <v>372</v>
      </c>
      <c r="DP11" s="81" t="s">
        <v>376</v>
      </c>
      <c r="DQ11" s="64" t="s">
        <v>376</v>
      </c>
      <c r="DR11" s="29" t="s">
        <v>376</v>
      </c>
      <c r="DS11" s="29" t="s">
        <v>372</v>
      </c>
      <c r="DT11" s="81" t="s">
        <v>372</v>
      </c>
      <c r="DU11" s="83" t="s">
        <v>372</v>
      </c>
      <c r="DV11" s="64" t="s">
        <v>372</v>
      </c>
      <c r="DW11" s="29"/>
      <c r="DX11" s="29" t="s">
        <v>372</v>
      </c>
      <c r="DY11" s="29" t="s">
        <v>372</v>
      </c>
      <c r="DZ11" s="29" t="s">
        <v>372</v>
      </c>
      <c r="EA11" s="29" t="s">
        <v>372</v>
      </c>
      <c r="EB11" s="29" t="s">
        <v>372</v>
      </c>
      <c r="EC11" s="29" t="s">
        <v>372</v>
      </c>
      <c r="ED11" s="29" t="s">
        <v>372</v>
      </c>
      <c r="EE11" s="29" t="s">
        <v>372</v>
      </c>
      <c r="EF11" s="29" t="s">
        <v>372</v>
      </c>
      <c r="EG11" s="29" t="s">
        <v>372</v>
      </c>
      <c r="EH11" s="29" t="s">
        <v>372</v>
      </c>
      <c r="EI11" s="29" t="s">
        <v>372</v>
      </c>
      <c r="EJ11" s="29" t="s">
        <v>372</v>
      </c>
      <c r="EK11" s="29" t="s">
        <v>372</v>
      </c>
      <c r="EL11" s="29" t="s">
        <v>372</v>
      </c>
      <c r="EM11" s="29" t="s">
        <v>372</v>
      </c>
      <c r="EN11" s="29" t="s">
        <v>372</v>
      </c>
      <c r="EO11" s="29" t="s">
        <v>372</v>
      </c>
      <c r="EP11" s="81" t="s">
        <v>372</v>
      </c>
      <c r="EQ11" s="86" t="s">
        <v>372</v>
      </c>
      <c r="ER11" s="29" t="s">
        <v>372</v>
      </c>
      <c r="ES11" s="29" t="s">
        <v>372</v>
      </c>
      <c r="ET11" s="29" t="s">
        <v>379</v>
      </c>
      <c r="EU11" s="29" t="s">
        <v>372</v>
      </c>
      <c r="EV11" s="29" t="s">
        <v>372</v>
      </c>
      <c r="EW11" s="29" t="s">
        <v>372</v>
      </c>
      <c r="EX11" s="29" t="s">
        <v>372</v>
      </c>
      <c r="EY11" s="29" t="s">
        <v>372</v>
      </c>
      <c r="EZ11" s="29"/>
      <c r="FA11" s="84" t="s">
        <v>372</v>
      </c>
      <c r="FB11" s="29" t="s">
        <v>372</v>
      </c>
      <c r="FC11" s="29" t="s">
        <v>372</v>
      </c>
      <c r="FD11" s="81" t="s">
        <v>372</v>
      </c>
      <c r="FE11" s="85" t="s">
        <v>372</v>
      </c>
      <c r="FF11" s="83" t="s">
        <v>372</v>
      </c>
    </row>
    <row r="12" spans="1:162" s="11" customFormat="1" ht="23.25" customHeight="1">
      <c r="A12" s="10"/>
      <c r="B12" s="27"/>
      <c r="C12" s="159" t="s">
        <v>402</v>
      </c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152"/>
      <c r="CG12" s="152"/>
      <c r="CH12" s="152"/>
      <c r="CI12" s="152"/>
      <c r="CJ12" s="152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  <c r="DH12" s="152"/>
      <c r="DI12" s="152"/>
      <c r="DJ12" s="152"/>
      <c r="DK12" s="152"/>
      <c r="DL12" s="152"/>
      <c r="DM12" s="152"/>
      <c r="DN12" s="152"/>
      <c r="DO12" s="152"/>
      <c r="DP12" s="152"/>
      <c r="DQ12" s="152"/>
      <c r="DR12" s="152"/>
      <c r="DS12" s="152"/>
      <c r="DT12" s="152"/>
      <c r="DU12" s="152"/>
      <c r="DV12" s="152"/>
      <c r="DW12" s="152"/>
      <c r="DX12" s="152"/>
      <c r="DY12" s="152"/>
      <c r="DZ12" s="152"/>
      <c r="EA12" s="152"/>
      <c r="EB12" s="152"/>
      <c r="EC12" s="152"/>
      <c r="ED12" s="152"/>
      <c r="EE12" s="152"/>
      <c r="EF12" s="152"/>
      <c r="EG12" s="152"/>
      <c r="EH12" s="152"/>
      <c r="EI12" s="152"/>
      <c r="EJ12" s="152"/>
      <c r="EK12" s="152"/>
      <c r="EL12" s="152"/>
      <c r="EM12" s="152"/>
      <c r="EN12" s="152"/>
      <c r="EO12" s="152"/>
      <c r="EP12" s="152"/>
      <c r="EQ12" s="154"/>
      <c r="ER12" s="154"/>
      <c r="ES12" s="154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</row>
    <row r="13" spans="1:162" s="11" customFormat="1" ht="17.25" customHeight="1">
      <c r="A13" s="12"/>
      <c r="B13" s="27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</row>
    <row r="14" spans="1:162" s="11" customFormat="1" ht="17.25" customHeight="1">
      <c r="A14" s="12"/>
      <c r="B14" s="27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</row>
    <row r="15" spans="1:162">
      <c r="C15" s="158" t="s">
        <v>735</v>
      </c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</row>
    <row r="16" spans="1:162"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</row>
    <row r="17" spans="3:36"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</row>
  </sheetData>
  <mergeCells count="23">
    <mergeCell ref="C15:AJ17"/>
    <mergeCell ref="C1:W1"/>
    <mergeCell ref="AK12:BL14"/>
    <mergeCell ref="BM12:CR14"/>
    <mergeCell ref="X2:AJ2"/>
    <mergeCell ref="AK2:AZ2"/>
    <mergeCell ref="C12:AJ14"/>
    <mergeCell ref="A2:A3"/>
    <mergeCell ref="B2:B3"/>
    <mergeCell ref="C2:W2"/>
    <mergeCell ref="DQ12:EP14"/>
    <mergeCell ref="EQ12:FF14"/>
    <mergeCell ref="EQ2:FD2"/>
    <mergeCell ref="BA2:BG2"/>
    <mergeCell ref="BH2:BL2"/>
    <mergeCell ref="BM2:BX2"/>
    <mergeCell ref="BY2:CT2"/>
    <mergeCell ref="CU2:DP2"/>
    <mergeCell ref="DQ2:DT2"/>
    <mergeCell ref="DV2:EP2"/>
    <mergeCell ref="CS12:DP14"/>
    <mergeCell ref="FE2:FE3"/>
    <mergeCell ref="FF2:FF3"/>
  </mergeCells>
  <pageMargins left="0.11811023622047245" right="0.11811023622047245" top="0.23622047244094491" bottom="0.27559055118110237" header="0.19685039370078741" footer="0.19685039370078741"/>
  <pageSetup paperSize="9" scale="56" orientation="landscape" verticalDpi="0" r:id="rId1"/>
  <colBreaks count="4" manualBreakCount="4">
    <brk id="64" max="24" man="1"/>
    <brk id="96" max="24" man="1"/>
    <brk id="120" max="24" man="1"/>
    <brk id="146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1"/>
  <sheetViews>
    <sheetView view="pageBreakPreview" zoomScale="70" zoomScaleNormal="85" zoomScaleSheetLayoutView="70" workbookViewId="0">
      <pane ySplit="3" topLeftCell="A4" activePane="bottomLeft" state="frozen"/>
      <selection pane="bottomLeft" activeCell="D24" sqref="D24"/>
    </sheetView>
  </sheetViews>
  <sheetFormatPr defaultRowHeight="17.25"/>
  <cols>
    <col min="1" max="1" width="9.7109375" style="5" customWidth="1"/>
    <col min="2" max="2" width="48.42578125" style="1" customWidth="1"/>
    <col min="3" max="3" width="11.42578125" style="1" bestFit="1" customWidth="1"/>
    <col min="4" max="4" width="11.5703125" style="1" bestFit="1" customWidth="1"/>
    <col min="5" max="5" width="13.7109375" style="1" bestFit="1" customWidth="1"/>
    <col min="6" max="6" width="7.5703125" style="1" bestFit="1" customWidth="1"/>
    <col min="7" max="7" width="13.85546875" style="1" bestFit="1" customWidth="1"/>
    <col min="8" max="8" width="14" style="1" bestFit="1" customWidth="1"/>
    <col min="9" max="9" width="14.28515625" style="1" bestFit="1" customWidth="1"/>
    <col min="10" max="10" width="12.140625" style="1" bestFit="1" customWidth="1"/>
    <col min="11" max="11" width="16.7109375" style="1" customWidth="1"/>
    <col min="12" max="12" width="15.42578125" style="1" bestFit="1" customWidth="1"/>
    <col min="13" max="13" width="13.5703125" style="1" bestFit="1" customWidth="1"/>
    <col min="14" max="14" width="13.7109375" style="1" customWidth="1"/>
    <col min="15" max="15" width="11.5703125" style="1" customWidth="1"/>
    <col min="16" max="16" width="14.5703125" style="1" customWidth="1"/>
    <col min="17" max="16384" width="9.140625" style="1"/>
  </cols>
  <sheetData>
    <row r="1" spans="1:16" ht="23.25" thickBot="1">
      <c r="A1" s="9"/>
      <c r="B1" s="9"/>
      <c r="C1" s="143" t="s">
        <v>369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6" s="3" customFormat="1" ht="20.25">
      <c r="A2" s="145" t="s">
        <v>14</v>
      </c>
      <c r="B2" s="163" t="s">
        <v>0</v>
      </c>
      <c r="C2" s="160" t="s">
        <v>355</v>
      </c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2"/>
    </row>
    <row r="3" spans="1:16" s="3" customFormat="1" ht="35.25" thickBot="1">
      <c r="A3" s="146"/>
      <c r="B3" s="164"/>
      <c r="C3" s="129" t="s">
        <v>356</v>
      </c>
      <c r="D3" s="130" t="s">
        <v>357</v>
      </c>
      <c r="E3" s="130" t="s">
        <v>358</v>
      </c>
      <c r="F3" s="130" t="s">
        <v>365</v>
      </c>
      <c r="G3" s="130" t="s">
        <v>359</v>
      </c>
      <c r="H3" s="130" t="s">
        <v>360</v>
      </c>
      <c r="I3" s="130" t="s">
        <v>366</v>
      </c>
      <c r="J3" s="130" t="s">
        <v>361</v>
      </c>
      <c r="K3" s="130" t="s">
        <v>389</v>
      </c>
      <c r="L3" s="130" t="s">
        <v>362</v>
      </c>
      <c r="M3" s="130" t="s">
        <v>363</v>
      </c>
      <c r="N3" s="130" t="s">
        <v>367</v>
      </c>
      <c r="O3" s="130" t="s">
        <v>368</v>
      </c>
      <c r="P3" s="131" t="s">
        <v>364</v>
      </c>
    </row>
    <row r="4" spans="1:16" s="7" customFormat="1">
      <c r="A4" s="123" t="s">
        <v>738</v>
      </c>
      <c r="B4" s="124" t="s">
        <v>5</v>
      </c>
      <c r="C4" s="125">
        <v>0.375</v>
      </c>
      <c r="D4" s="125">
        <v>0.375</v>
      </c>
      <c r="E4" s="125">
        <v>0.375</v>
      </c>
      <c r="F4" s="126"/>
      <c r="G4" s="125">
        <v>0.375</v>
      </c>
      <c r="H4" s="125">
        <v>0.375</v>
      </c>
      <c r="I4" s="125">
        <v>0.375</v>
      </c>
      <c r="J4" s="125">
        <v>0.375</v>
      </c>
      <c r="K4" s="127"/>
      <c r="L4" s="125">
        <v>0.375</v>
      </c>
      <c r="M4" s="125">
        <v>0.375</v>
      </c>
      <c r="N4" s="125">
        <v>0.375</v>
      </c>
      <c r="O4" s="128"/>
      <c r="P4" s="125">
        <v>0.375</v>
      </c>
    </row>
    <row r="5" spans="1:16" s="7" customFormat="1">
      <c r="A5" s="119" t="s">
        <v>739</v>
      </c>
      <c r="B5" s="26" t="s">
        <v>7</v>
      </c>
      <c r="C5" s="118">
        <v>0.66666666666666663</v>
      </c>
      <c r="D5" s="118">
        <v>0.66666666666666663</v>
      </c>
      <c r="E5" s="118">
        <v>0.66666666666666663</v>
      </c>
      <c r="F5" s="118">
        <v>0.66666666666666663</v>
      </c>
      <c r="G5" s="118">
        <v>0.66666666666666663</v>
      </c>
      <c r="H5" s="118">
        <v>0.66666666666666663</v>
      </c>
      <c r="I5" s="118">
        <v>0.66666666666666663</v>
      </c>
      <c r="J5" s="118">
        <v>0.66666666666666663</v>
      </c>
      <c r="K5" s="118">
        <v>0.66666666666666663</v>
      </c>
      <c r="L5" s="118">
        <v>0.66666666666666663</v>
      </c>
      <c r="M5" s="118">
        <v>0.66666666666666663</v>
      </c>
      <c r="N5" s="118">
        <v>0.66666666666666663</v>
      </c>
      <c r="O5" s="118">
        <v>0.66666666666666663</v>
      </c>
      <c r="P5" s="118">
        <v>0.66666666666666663</v>
      </c>
    </row>
    <row r="6" spans="1:16" s="7" customFormat="1">
      <c r="A6" s="64" t="s">
        <v>740</v>
      </c>
      <c r="B6" s="66" t="s">
        <v>10</v>
      </c>
      <c r="C6" s="118">
        <v>0.35416666666666669</v>
      </c>
      <c r="D6" s="118">
        <v>0.35416666666666669</v>
      </c>
      <c r="E6" s="118">
        <v>0.35416666666666669</v>
      </c>
      <c r="F6" s="118">
        <v>0.35416666666666669</v>
      </c>
      <c r="G6" s="118">
        <v>0.35416666666666669</v>
      </c>
      <c r="H6" s="118">
        <v>0.35416666666666669</v>
      </c>
      <c r="I6" s="118">
        <v>0.35416666666666669</v>
      </c>
      <c r="J6" s="118">
        <v>0.35416666666666669</v>
      </c>
      <c r="K6" s="118">
        <v>0.35416666666666669</v>
      </c>
      <c r="L6" s="118">
        <v>0.35416666666666669</v>
      </c>
      <c r="M6" s="118">
        <v>0.35416666666666669</v>
      </c>
      <c r="N6" s="118">
        <v>0.35416666666666669</v>
      </c>
      <c r="O6" s="118">
        <v>0.35416666666666669</v>
      </c>
      <c r="P6" s="118">
        <v>0.35416666666666669</v>
      </c>
    </row>
    <row r="7" spans="1:16" s="7" customFormat="1">
      <c r="A7" s="64">
        <v>22</v>
      </c>
      <c r="B7" s="120" t="s">
        <v>396</v>
      </c>
      <c r="C7" s="118">
        <v>0.66666666666666663</v>
      </c>
      <c r="D7" s="118">
        <v>0.66666666666666663</v>
      </c>
      <c r="E7" s="118">
        <v>0.66666666666666663</v>
      </c>
      <c r="F7" s="28"/>
      <c r="G7" s="118">
        <v>0.66666666666666663</v>
      </c>
      <c r="H7" s="118">
        <v>0.66666666666666663</v>
      </c>
      <c r="I7" s="118">
        <v>0.66666666666666663</v>
      </c>
      <c r="J7" s="118">
        <v>0.66666666666666663</v>
      </c>
      <c r="K7" s="118">
        <v>0.66666666666666663</v>
      </c>
      <c r="L7" s="118">
        <v>0.66666666666666663</v>
      </c>
      <c r="M7" s="118">
        <v>0.66666666666666663</v>
      </c>
      <c r="N7" s="118">
        <v>0.66666666666666663</v>
      </c>
      <c r="O7" s="118">
        <v>0.66666666666666663</v>
      </c>
      <c r="P7" s="118">
        <v>0.66666666666666663</v>
      </c>
    </row>
    <row r="8" spans="1:16" s="7" customFormat="1">
      <c r="A8" s="64" t="s">
        <v>742</v>
      </c>
      <c r="B8" s="26" t="s">
        <v>11</v>
      </c>
      <c r="C8" s="118">
        <v>0.66666666666666663</v>
      </c>
      <c r="D8" s="118">
        <v>0.66666666666666663</v>
      </c>
      <c r="E8" s="118">
        <v>0.66666666666666663</v>
      </c>
      <c r="F8" s="118">
        <v>0.66666666666666663</v>
      </c>
      <c r="G8" s="118">
        <v>0.66666666666666663</v>
      </c>
      <c r="H8" s="118">
        <v>0.66666666666666663</v>
      </c>
      <c r="I8" s="118">
        <v>0.66666666666666663</v>
      </c>
      <c r="J8" s="118">
        <v>0.66666666666666663</v>
      </c>
      <c r="K8" s="118">
        <v>0.66666666666666663</v>
      </c>
      <c r="L8" s="118">
        <v>0.66666666666666663</v>
      </c>
      <c r="M8" s="118">
        <v>0.66666666666666663</v>
      </c>
      <c r="N8" s="118">
        <v>0.66666666666666663</v>
      </c>
      <c r="O8" s="118">
        <v>0.66666666666666663</v>
      </c>
      <c r="P8" s="118">
        <v>0.66666666666666663</v>
      </c>
    </row>
    <row r="9" spans="1:16" s="7" customFormat="1">
      <c r="A9" s="64" t="s">
        <v>743</v>
      </c>
      <c r="B9" s="26" t="s">
        <v>12</v>
      </c>
      <c r="C9" s="118">
        <v>0.66666666666666663</v>
      </c>
      <c r="D9" s="118">
        <v>0.66666666666666663</v>
      </c>
      <c r="E9" s="118">
        <v>0.66666666666666663</v>
      </c>
      <c r="F9" s="8"/>
      <c r="G9" s="118">
        <v>0.66666666666666663</v>
      </c>
      <c r="H9" s="118">
        <v>0.66666666666666663</v>
      </c>
      <c r="I9" s="118">
        <v>0.66666666666666663</v>
      </c>
      <c r="J9" s="118">
        <v>0.66666666666666663</v>
      </c>
      <c r="K9" s="29"/>
      <c r="L9" s="118">
        <v>0.66666666666666663</v>
      </c>
      <c r="M9" s="118">
        <v>0.66666666666666663</v>
      </c>
      <c r="N9" s="118">
        <v>0.66666666666666663</v>
      </c>
      <c r="O9" s="118">
        <v>0.66666666666666663</v>
      </c>
      <c r="P9" s="118">
        <v>0.66666666666666663</v>
      </c>
    </row>
    <row r="10" spans="1:16" s="7" customFormat="1">
      <c r="A10" s="64" t="s">
        <v>744</v>
      </c>
      <c r="B10" s="67" t="s">
        <v>20</v>
      </c>
      <c r="C10" s="118">
        <v>0.66666666666666663</v>
      </c>
      <c r="D10" s="118">
        <v>0.66666666666666663</v>
      </c>
      <c r="E10" s="118">
        <v>0.66666666666666663</v>
      </c>
      <c r="F10" s="8"/>
      <c r="G10" s="118">
        <v>0.66666666666666663</v>
      </c>
      <c r="H10" s="118">
        <v>0.66666666666666663</v>
      </c>
      <c r="I10" s="118">
        <v>0.66666666666666663</v>
      </c>
      <c r="J10" s="118">
        <v>0.66666666666666663</v>
      </c>
      <c r="K10" s="29"/>
      <c r="L10" s="118">
        <v>0.66666666666666663</v>
      </c>
      <c r="M10" s="118">
        <v>0.66666666666666663</v>
      </c>
      <c r="N10" s="118">
        <v>0.66666666666666663</v>
      </c>
      <c r="O10" s="68"/>
      <c r="P10" s="118">
        <v>0.66666666666666663</v>
      </c>
    </row>
    <row r="11" spans="1:16" s="7" customFormat="1" ht="18" thickBot="1">
      <c r="A11" s="121" t="s">
        <v>745</v>
      </c>
      <c r="B11" s="122" t="s">
        <v>9</v>
      </c>
      <c r="C11" s="118">
        <v>0.66666666666666663</v>
      </c>
      <c r="D11" s="118">
        <v>0.66666666666666663</v>
      </c>
      <c r="E11" s="118">
        <v>0.66666666666666663</v>
      </c>
      <c r="F11" s="118">
        <v>0.66666666666666663</v>
      </c>
      <c r="G11" s="118">
        <v>0.66666666666666663</v>
      </c>
      <c r="H11" s="118">
        <v>0.66666666666666663</v>
      </c>
      <c r="I11" s="118">
        <v>0.66666666666666663</v>
      </c>
      <c r="J11" s="118">
        <v>0.66666666666666663</v>
      </c>
      <c r="K11" s="118">
        <v>0.66666666666666663</v>
      </c>
      <c r="L11" s="118">
        <v>0.66666666666666663</v>
      </c>
      <c r="M11" s="118">
        <v>0.66666666666666663</v>
      </c>
      <c r="N11" s="118">
        <v>0.66666666666666663</v>
      </c>
      <c r="O11" s="118">
        <v>0.66666666666666663</v>
      </c>
      <c r="P11" s="118">
        <v>0.66666666666666663</v>
      </c>
    </row>
  </sheetData>
  <mergeCells count="4">
    <mergeCell ref="C2:P2"/>
    <mergeCell ref="C1:M1"/>
    <mergeCell ref="A2:A3"/>
    <mergeCell ref="B2:B3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6"/>
  <sheetViews>
    <sheetView view="pageBreakPreview" zoomScale="60" workbookViewId="0">
      <selection activeCell="C20" sqref="C20"/>
    </sheetView>
  </sheetViews>
  <sheetFormatPr defaultRowHeight="17.25"/>
  <cols>
    <col min="1" max="1" width="13.140625" style="5" customWidth="1"/>
    <col min="2" max="2" width="77.140625" style="5" bestFit="1" customWidth="1"/>
    <col min="3" max="3" width="29.5703125" style="5" bestFit="1" customWidth="1"/>
    <col min="4" max="16384" width="9.140625" style="5"/>
  </cols>
  <sheetData>
    <row r="1" spans="1:3" ht="23.25" thickBot="1">
      <c r="A1" s="78"/>
      <c r="B1" s="78"/>
      <c r="C1" s="78"/>
    </row>
    <row r="2" spans="1:3" s="3" customFormat="1" ht="34.5" customHeight="1">
      <c r="A2" s="168" t="s">
        <v>403</v>
      </c>
      <c r="B2" s="170" t="s">
        <v>404</v>
      </c>
      <c r="C2" s="147" t="s">
        <v>405</v>
      </c>
    </row>
    <row r="3" spans="1:3" s="3" customFormat="1" ht="31.5" customHeight="1" thickBot="1">
      <c r="A3" s="169"/>
      <c r="B3" s="171"/>
      <c r="C3" s="172"/>
    </row>
    <row r="4" spans="1:3" s="3" customFormat="1" ht="31.5" customHeight="1">
      <c r="A4" s="145" t="s">
        <v>406</v>
      </c>
      <c r="B4" s="173"/>
      <c r="C4" s="163"/>
    </row>
    <row r="5" spans="1:3" ht="25.5">
      <c r="A5" s="89">
        <v>1</v>
      </c>
      <c r="B5" s="90" t="s">
        <v>407</v>
      </c>
      <c r="C5" s="91" t="s">
        <v>408</v>
      </c>
    </row>
    <row r="6" spans="1:3" ht="25.5">
      <c r="A6" s="92">
        <v>2</v>
      </c>
      <c r="B6" s="93" t="s">
        <v>409</v>
      </c>
      <c r="C6" s="94" t="s">
        <v>410</v>
      </c>
    </row>
    <row r="7" spans="1:3" ht="25.5">
      <c r="A7" s="92">
        <v>3</v>
      </c>
      <c r="B7" s="93" t="s">
        <v>411</v>
      </c>
      <c r="C7" s="94" t="s">
        <v>412</v>
      </c>
    </row>
    <row r="8" spans="1:3" ht="25.5">
      <c r="A8" s="92">
        <v>4</v>
      </c>
      <c r="B8" s="93" t="s">
        <v>413</v>
      </c>
      <c r="C8" s="94" t="s">
        <v>414</v>
      </c>
    </row>
    <row r="9" spans="1:3" ht="25.5">
      <c r="A9" s="92">
        <v>5</v>
      </c>
      <c r="B9" s="93" t="s">
        <v>415</v>
      </c>
      <c r="C9" s="94" t="s">
        <v>416</v>
      </c>
    </row>
    <row r="10" spans="1:3" ht="25.5">
      <c r="A10" s="92">
        <v>6</v>
      </c>
      <c r="B10" s="93" t="s">
        <v>417</v>
      </c>
      <c r="C10" s="94" t="s">
        <v>418</v>
      </c>
    </row>
    <row r="11" spans="1:3" ht="25.5">
      <c r="A11" s="92">
        <v>7</v>
      </c>
      <c r="B11" s="93" t="s">
        <v>419</v>
      </c>
      <c r="C11" s="94" t="s">
        <v>420</v>
      </c>
    </row>
    <row r="12" spans="1:3" ht="25.5">
      <c r="A12" s="92">
        <v>8</v>
      </c>
      <c r="B12" s="93" t="s">
        <v>421</v>
      </c>
      <c r="C12" s="94" t="s">
        <v>422</v>
      </c>
    </row>
    <row r="13" spans="1:3" ht="25.5">
      <c r="A13" s="92">
        <v>9</v>
      </c>
      <c r="B13" s="93" t="s">
        <v>423</v>
      </c>
      <c r="C13" s="94" t="s">
        <v>424</v>
      </c>
    </row>
    <row r="14" spans="1:3" ht="25.5">
      <c r="A14" s="92">
        <v>10</v>
      </c>
      <c r="B14" s="93" t="s">
        <v>425</v>
      </c>
      <c r="C14" s="94" t="s">
        <v>426</v>
      </c>
    </row>
    <row r="15" spans="1:3" ht="25.5">
      <c r="A15" s="92">
        <v>11</v>
      </c>
      <c r="B15" s="93" t="s">
        <v>427</v>
      </c>
      <c r="C15" s="94" t="s">
        <v>428</v>
      </c>
    </row>
    <row r="16" spans="1:3" ht="25.5">
      <c r="A16" s="92">
        <v>12</v>
      </c>
      <c r="B16" s="93" t="s">
        <v>429</v>
      </c>
      <c r="C16" s="94" t="s">
        <v>430</v>
      </c>
    </row>
    <row r="17" spans="1:3" ht="25.5">
      <c r="A17" s="92">
        <v>13</v>
      </c>
      <c r="B17" s="93" t="s">
        <v>431</v>
      </c>
      <c r="C17" s="94" t="s">
        <v>432</v>
      </c>
    </row>
    <row r="18" spans="1:3" ht="25.5">
      <c r="A18" s="92">
        <v>14</v>
      </c>
      <c r="B18" s="93" t="s">
        <v>433</v>
      </c>
      <c r="C18" s="94" t="s">
        <v>434</v>
      </c>
    </row>
    <row r="19" spans="1:3" ht="25.5">
      <c r="A19" s="92">
        <v>15</v>
      </c>
      <c r="B19" s="93" t="s">
        <v>435</v>
      </c>
      <c r="C19" s="94" t="s">
        <v>436</v>
      </c>
    </row>
    <row r="20" spans="1:3" ht="25.5">
      <c r="A20" s="92">
        <v>16</v>
      </c>
      <c r="B20" s="93" t="s">
        <v>437</v>
      </c>
      <c r="C20" s="94" t="s">
        <v>438</v>
      </c>
    </row>
    <row r="21" spans="1:3" ht="25.5">
      <c r="A21" s="92">
        <v>17</v>
      </c>
      <c r="B21" s="93" t="s">
        <v>439</v>
      </c>
      <c r="C21" s="94" t="s">
        <v>440</v>
      </c>
    </row>
    <row r="22" spans="1:3" ht="25.5">
      <c r="A22" s="92">
        <v>18</v>
      </c>
      <c r="B22" s="93" t="s">
        <v>441</v>
      </c>
      <c r="C22" s="94" t="s">
        <v>442</v>
      </c>
    </row>
    <row r="23" spans="1:3" ht="25.5">
      <c r="A23" s="92">
        <v>19</v>
      </c>
      <c r="B23" s="93" t="s">
        <v>443</v>
      </c>
      <c r="C23" s="94" t="s">
        <v>444</v>
      </c>
    </row>
    <row r="24" spans="1:3" ht="25.5">
      <c r="A24" s="92">
        <v>20</v>
      </c>
      <c r="B24" s="93" t="s">
        <v>445</v>
      </c>
      <c r="C24" s="94" t="s">
        <v>446</v>
      </c>
    </row>
    <row r="25" spans="1:3" ht="26.25" thickBot="1">
      <c r="A25" s="95">
        <v>21</v>
      </c>
      <c r="B25" s="96" t="s">
        <v>447</v>
      </c>
      <c r="C25" s="97" t="s">
        <v>448</v>
      </c>
    </row>
    <row r="26" spans="1:3" ht="26.25">
      <c r="A26" s="174" t="s">
        <v>345</v>
      </c>
      <c r="B26" s="175"/>
      <c r="C26" s="176"/>
    </row>
    <row r="27" spans="1:3" ht="25.5">
      <c r="A27" s="89">
        <v>22</v>
      </c>
      <c r="B27" s="90" t="s">
        <v>449</v>
      </c>
      <c r="C27" s="91" t="s">
        <v>450</v>
      </c>
    </row>
    <row r="28" spans="1:3" ht="25.5">
      <c r="A28" s="92">
        <v>23</v>
      </c>
      <c r="B28" s="93" t="s">
        <v>451</v>
      </c>
      <c r="C28" s="94" t="s">
        <v>452</v>
      </c>
    </row>
    <row r="29" spans="1:3" ht="25.5">
      <c r="A29" s="92">
        <v>24</v>
      </c>
      <c r="B29" s="93" t="s">
        <v>453</v>
      </c>
      <c r="C29" s="94" t="s">
        <v>454</v>
      </c>
    </row>
    <row r="30" spans="1:3" ht="25.5">
      <c r="A30" s="92">
        <v>25</v>
      </c>
      <c r="B30" s="93" t="s">
        <v>455</v>
      </c>
      <c r="C30" s="94" t="s">
        <v>456</v>
      </c>
    </row>
    <row r="31" spans="1:3" ht="25.5">
      <c r="A31" s="92">
        <v>26</v>
      </c>
      <c r="B31" s="93" t="s">
        <v>457</v>
      </c>
      <c r="C31" s="94" t="s">
        <v>458</v>
      </c>
    </row>
    <row r="32" spans="1:3" ht="25.5">
      <c r="A32" s="92">
        <v>27</v>
      </c>
      <c r="B32" s="93" t="s">
        <v>459</v>
      </c>
      <c r="C32" s="94" t="s">
        <v>460</v>
      </c>
    </row>
    <row r="33" spans="1:3" ht="25.5">
      <c r="A33" s="92">
        <v>28</v>
      </c>
      <c r="B33" s="93" t="s">
        <v>461</v>
      </c>
      <c r="C33" s="94" t="s">
        <v>462</v>
      </c>
    </row>
    <row r="34" spans="1:3" ht="25.5">
      <c r="A34" s="92">
        <v>29</v>
      </c>
      <c r="B34" s="93" t="s">
        <v>463</v>
      </c>
      <c r="C34" s="94" t="s">
        <v>464</v>
      </c>
    </row>
    <row r="35" spans="1:3" ht="25.5">
      <c r="A35" s="92">
        <v>30</v>
      </c>
      <c r="B35" s="93" t="s">
        <v>465</v>
      </c>
      <c r="C35" s="94" t="s">
        <v>466</v>
      </c>
    </row>
    <row r="36" spans="1:3" ht="25.5">
      <c r="A36" s="92">
        <v>31</v>
      </c>
      <c r="B36" s="93" t="s">
        <v>467</v>
      </c>
      <c r="C36" s="94" t="s">
        <v>468</v>
      </c>
    </row>
    <row r="37" spans="1:3" ht="25.5">
      <c r="A37" s="92">
        <v>32</v>
      </c>
      <c r="B37" s="93" t="s">
        <v>469</v>
      </c>
      <c r="C37" s="94" t="s">
        <v>470</v>
      </c>
    </row>
    <row r="38" spans="1:3" ht="25.5">
      <c r="A38" s="92">
        <v>33</v>
      </c>
      <c r="B38" s="93" t="s">
        <v>471</v>
      </c>
      <c r="C38" s="94" t="s">
        <v>472</v>
      </c>
    </row>
    <row r="39" spans="1:3" ht="26.25" thickBot="1">
      <c r="A39" s="95">
        <v>34</v>
      </c>
      <c r="B39" s="96" t="s">
        <v>473</v>
      </c>
      <c r="C39" s="97" t="s">
        <v>474</v>
      </c>
    </row>
    <row r="40" spans="1:3" ht="26.25">
      <c r="A40" s="165" t="s">
        <v>346</v>
      </c>
      <c r="B40" s="166"/>
      <c r="C40" s="167"/>
    </row>
    <row r="41" spans="1:3" ht="25.5">
      <c r="A41" s="92">
        <v>35</v>
      </c>
      <c r="B41" s="93" t="s">
        <v>475</v>
      </c>
      <c r="C41" s="98" t="s">
        <v>476</v>
      </c>
    </row>
    <row r="42" spans="1:3" ht="25.5">
      <c r="A42" s="92">
        <v>36</v>
      </c>
      <c r="B42" s="93" t="s">
        <v>477</v>
      </c>
      <c r="C42" s="98" t="s">
        <v>478</v>
      </c>
    </row>
    <row r="43" spans="1:3" ht="25.5">
      <c r="A43" s="92">
        <v>37</v>
      </c>
      <c r="B43" s="93" t="s">
        <v>479</v>
      </c>
      <c r="C43" s="98" t="s">
        <v>480</v>
      </c>
    </row>
    <row r="44" spans="1:3" ht="25.5">
      <c r="A44" s="92">
        <v>38</v>
      </c>
      <c r="B44" s="93" t="s">
        <v>481</v>
      </c>
      <c r="C44" s="98" t="s">
        <v>482</v>
      </c>
    </row>
    <row r="45" spans="1:3" ht="25.5">
      <c r="A45" s="92">
        <v>39</v>
      </c>
      <c r="B45" s="93" t="s">
        <v>483</v>
      </c>
      <c r="C45" s="98" t="s">
        <v>484</v>
      </c>
    </row>
    <row r="46" spans="1:3" ht="25.5">
      <c r="A46" s="92">
        <v>40</v>
      </c>
      <c r="B46" s="93" t="s">
        <v>485</v>
      </c>
      <c r="C46" s="98" t="s">
        <v>486</v>
      </c>
    </row>
    <row r="47" spans="1:3" ht="25.5">
      <c r="A47" s="92">
        <v>41</v>
      </c>
      <c r="B47" s="93" t="s">
        <v>487</v>
      </c>
      <c r="C47" s="98" t="s">
        <v>488</v>
      </c>
    </row>
    <row r="48" spans="1:3" ht="25.5">
      <c r="A48" s="92">
        <v>42</v>
      </c>
      <c r="B48" s="93" t="s">
        <v>489</v>
      </c>
      <c r="C48" s="98" t="s">
        <v>490</v>
      </c>
    </row>
    <row r="49" spans="1:3" ht="25.5">
      <c r="A49" s="92">
        <v>43</v>
      </c>
      <c r="B49" s="93" t="s">
        <v>491</v>
      </c>
      <c r="C49" s="98" t="s">
        <v>492</v>
      </c>
    </row>
    <row r="50" spans="1:3" ht="25.5">
      <c r="A50" s="92">
        <v>44</v>
      </c>
      <c r="B50" s="93" t="s">
        <v>493</v>
      </c>
      <c r="C50" s="98" t="s">
        <v>494</v>
      </c>
    </row>
    <row r="51" spans="1:3" ht="25.5">
      <c r="A51" s="92">
        <v>45</v>
      </c>
      <c r="B51" s="93" t="s">
        <v>495</v>
      </c>
      <c r="C51" s="98" t="s">
        <v>496</v>
      </c>
    </row>
    <row r="52" spans="1:3" ht="25.5">
      <c r="A52" s="92">
        <v>46</v>
      </c>
      <c r="B52" s="93" t="s">
        <v>497</v>
      </c>
      <c r="C52" s="98" t="s">
        <v>498</v>
      </c>
    </row>
    <row r="53" spans="1:3" ht="25.5">
      <c r="A53" s="92">
        <v>47</v>
      </c>
      <c r="B53" s="93" t="s">
        <v>499</v>
      </c>
      <c r="C53" s="98" t="s">
        <v>500</v>
      </c>
    </row>
    <row r="54" spans="1:3" s="7" customFormat="1" ht="25.5">
      <c r="A54" s="92">
        <v>48</v>
      </c>
      <c r="B54" s="93" t="s">
        <v>501</v>
      </c>
      <c r="C54" s="98" t="s">
        <v>502</v>
      </c>
    </row>
    <row r="55" spans="1:3" ht="25.5">
      <c r="A55" s="92">
        <v>49</v>
      </c>
      <c r="B55" s="93" t="s">
        <v>503</v>
      </c>
      <c r="C55" s="98" t="s">
        <v>504</v>
      </c>
    </row>
    <row r="56" spans="1:3" ht="26.25" thickBot="1">
      <c r="A56" s="95">
        <v>50</v>
      </c>
      <c r="B56" s="96" t="s">
        <v>505</v>
      </c>
      <c r="C56" s="99" t="s">
        <v>506</v>
      </c>
    </row>
    <row r="57" spans="1:3" ht="26.25">
      <c r="A57" s="165" t="s">
        <v>507</v>
      </c>
      <c r="B57" s="166"/>
      <c r="C57" s="167"/>
    </row>
    <row r="58" spans="1:3" ht="25.5">
      <c r="A58" s="92">
        <v>51</v>
      </c>
      <c r="B58" s="100" t="s">
        <v>508</v>
      </c>
      <c r="C58" s="94" t="s">
        <v>509</v>
      </c>
    </row>
    <row r="59" spans="1:3" s="101" customFormat="1" ht="25.5">
      <c r="A59" s="92">
        <v>52</v>
      </c>
      <c r="B59" s="100" t="s">
        <v>510</v>
      </c>
      <c r="C59" s="94" t="s">
        <v>511</v>
      </c>
    </row>
    <row r="60" spans="1:3" s="101" customFormat="1" ht="25.5">
      <c r="A60" s="92">
        <v>53</v>
      </c>
      <c r="B60" s="100" t="s">
        <v>512</v>
      </c>
      <c r="C60" s="94" t="s">
        <v>513</v>
      </c>
    </row>
    <row r="61" spans="1:3" s="101" customFormat="1" ht="25.5">
      <c r="A61" s="92">
        <v>54</v>
      </c>
      <c r="B61" s="100" t="s">
        <v>514</v>
      </c>
      <c r="C61" s="94" t="s">
        <v>515</v>
      </c>
    </row>
    <row r="62" spans="1:3" s="101" customFormat="1" ht="25.5">
      <c r="A62" s="92">
        <v>55</v>
      </c>
      <c r="B62" s="100" t="s">
        <v>516</v>
      </c>
      <c r="C62" s="94" t="s">
        <v>517</v>
      </c>
    </row>
    <row r="63" spans="1:3" s="101" customFormat="1" ht="25.5">
      <c r="A63" s="92">
        <v>56</v>
      </c>
      <c r="B63" s="100" t="s">
        <v>518</v>
      </c>
      <c r="C63" s="94" t="s">
        <v>519</v>
      </c>
    </row>
    <row r="64" spans="1:3" s="101" customFormat="1" ht="26.25" thickBot="1">
      <c r="A64" s="95">
        <v>57</v>
      </c>
      <c r="B64" s="102" t="s">
        <v>520</v>
      </c>
      <c r="C64" s="97" t="s">
        <v>521</v>
      </c>
    </row>
    <row r="65" spans="1:3" s="101" customFormat="1" ht="26.25">
      <c r="A65" s="165" t="s">
        <v>353</v>
      </c>
      <c r="B65" s="166"/>
      <c r="C65" s="167"/>
    </row>
    <row r="66" spans="1:3" ht="25.5">
      <c r="A66" s="92">
        <v>58</v>
      </c>
      <c r="B66" s="93" t="s">
        <v>522</v>
      </c>
      <c r="C66" s="94" t="s">
        <v>523</v>
      </c>
    </row>
    <row r="67" spans="1:3" ht="25.5">
      <c r="A67" s="92">
        <v>59</v>
      </c>
      <c r="B67" s="93" t="s">
        <v>524</v>
      </c>
      <c r="C67" s="94" t="s">
        <v>525</v>
      </c>
    </row>
    <row r="68" spans="1:3" ht="25.5">
      <c r="A68" s="92">
        <v>60</v>
      </c>
      <c r="B68" s="93" t="s">
        <v>526</v>
      </c>
      <c r="C68" s="94" t="s">
        <v>527</v>
      </c>
    </row>
    <row r="69" spans="1:3" ht="25.5">
      <c r="A69" s="92">
        <v>61</v>
      </c>
      <c r="B69" s="93" t="s">
        <v>528</v>
      </c>
      <c r="C69" s="94" t="s">
        <v>529</v>
      </c>
    </row>
    <row r="70" spans="1:3" ht="26.25" thickBot="1">
      <c r="A70" s="95">
        <v>62</v>
      </c>
      <c r="B70" s="96" t="s">
        <v>530</v>
      </c>
      <c r="C70" s="97" t="s">
        <v>531</v>
      </c>
    </row>
    <row r="71" spans="1:3" ht="26.25">
      <c r="A71" s="165" t="s">
        <v>348</v>
      </c>
      <c r="B71" s="166"/>
      <c r="C71" s="167"/>
    </row>
    <row r="72" spans="1:3" ht="25.5">
      <c r="A72" s="92">
        <v>63</v>
      </c>
      <c r="B72" s="103" t="s">
        <v>532</v>
      </c>
      <c r="C72" s="104" t="s">
        <v>533</v>
      </c>
    </row>
    <row r="73" spans="1:3" ht="25.5">
      <c r="A73" s="92">
        <v>64</v>
      </c>
      <c r="B73" s="105" t="s">
        <v>534</v>
      </c>
      <c r="C73" s="104" t="s">
        <v>535</v>
      </c>
    </row>
    <row r="74" spans="1:3" ht="25.5">
      <c r="A74" s="92">
        <v>66</v>
      </c>
      <c r="B74" s="103" t="s">
        <v>536</v>
      </c>
      <c r="C74" s="104" t="s">
        <v>537</v>
      </c>
    </row>
    <row r="75" spans="1:3" ht="25.5">
      <c r="A75" s="92">
        <v>67</v>
      </c>
      <c r="B75" s="103" t="s">
        <v>538</v>
      </c>
      <c r="C75" s="104" t="s">
        <v>539</v>
      </c>
    </row>
    <row r="76" spans="1:3" ht="25.5">
      <c r="A76" s="92">
        <v>68</v>
      </c>
      <c r="B76" s="103" t="s">
        <v>540</v>
      </c>
      <c r="C76" s="104" t="s">
        <v>541</v>
      </c>
    </row>
    <row r="77" spans="1:3" ht="25.5">
      <c r="A77" s="92">
        <v>69</v>
      </c>
      <c r="B77" s="103" t="s">
        <v>542</v>
      </c>
      <c r="C77" s="104" t="s">
        <v>543</v>
      </c>
    </row>
    <row r="78" spans="1:3" ht="25.5">
      <c r="A78" s="92">
        <v>70</v>
      </c>
      <c r="B78" s="105" t="s">
        <v>544</v>
      </c>
      <c r="C78" s="104" t="s">
        <v>545</v>
      </c>
    </row>
    <row r="79" spans="1:3" ht="25.5">
      <c r="A79" s="92">
        <v>71</v>
      </c>
      <c r="B79" s="103" t="s">
        <v>546</v>
      </c>
      <c r="C79" s="104" t="s">
        <v>547</v>
      </c>
    </row>
    <row r="80" spans="1:3" ht="25.5">
      <c r="A80" s="92">
        <v>72</v>
      </c>
      <c r="B80" s="103" t="s">
        <v>548</v>
      </c>
      <c r="C80" s="104" t="s">
        <v>549</v>
      </c>
    </row>
    <row r="81" spans="1:3" ht="25.5">
      <c r="A81" s="92">
        <v>73</v>
      </c>
      <c r="B81" s="103" t="s">
        <v>550</v>
      </c>
      <c r="C81" s="104" t="s">
        <v>551</v>
      </c>
    </row>
    <row r="82" spans="1:3" ht="25.5">
      <c r="A82" s="92">
        <v>74</v>
      </c>
      <c r="B82" s="103" t="s">
        <v>552</v>
      </c>
      <c r="C82" s="104" t="s">
        <v>553</v>
      </c>
    </row>
    <row r="83" spans="1:3" ht="26.25" thickBot="1">
      <c r="A83" s="95">
        <v>75</v>
      </c>
      <c r="B83" s="106" t="s">
        <v>554</v>
      </c>
      <c r="C83" s="107" t="s">
        <v>555</v>
      </c>
    </row>
    <row r="84" spans="1:3" ht="26.25">
      <c r="A84" s="165" t="s">
        <v>349</v>
      </c>
      <c r="B84" s="166"/>
      <c r="C84" s="167"/>
    </row>
    <row r="85" spans="1:3" ht="25.5">
      <c r="A85" s="92">
        <v>76</v>
      </c>
      <c r="B85" s="108" t="s">
        <v>556</v>
      </c>
      <c r="C85" s="94" t="s">
        <v>557</v>
      </c>
    </row>
    <row r="86" spans="1:3" ht="25.5">
      <c r="A86" s="92">
        <v>77</v>
      </c>
      <c r="B86" s="108" t="s">
        <v>558</v>
      </c>
      <c r="C86" s="104" t="s">
        <v>559</v>
      </c>
    </row>
    <row r="87" spans="1:3" ht="25.5">
      <c r="A87" s="92">
        <v>78</v>
      </c>
      <c r="B87" s="108" t="s">
        <v>560</v>
      </c>
      <c r="C87" s="104" t="s">
        <v>561</v>
      </c>
    </row>
    <row r="88" spans="1:3" ht="25.5">
      <c r="A88" s="92">
        <v>79</v>
      </c>
      <c r="B88" s="108" t="s">
        <v>562</v>
      </c>
      <c r="C88" s="104" t="s">
        <v>563</v>
      </c>
    </row>
    <row r="89" spans="1:3" ht="25.5">
      <c r="A89" s="92">
        <v>80</v>
      </c>
      <c r="B89" s="108" t="s">
        <v>564</v>
      </c>
      <c r="C89" s="104" t="s">
        <v>565</v>
      </c>
    </row>
    <row r="90" spans="1:3" ht="25.5">
      <c r="A90" s="92">
        <v>81</v>
      </c>
      <c r="B90" s="108" t="s">
        <v>566</v>
      </c>
      <c r="C90" s="104" t="s">
        <v>567</v>
      </c>
    </row>
    <row r="91" spans="1:3" ht="25.5">
      <c r="A91" s="92">
        <v>82</v>
      </c>
      <c r="B91" s="108" t="s">
        <v>568</v>
      </c>
      <c r="C91" s="104" t="s">
        <v>569</v>
      </c>
    </row>
    <row r="92" spans="1:3" ht="25.5">
      <c r="A92" s="92">
        <v>83</v>
      </c>
      <c r="B92" s="108" t="s">
        <v>570</v>
      </c>
      <c r="C92" s="104" t="s">
        <v>571</v>
      </c>
    </row>
    <row r="93" spans="1:3" ht="25.5">
      <c r="A93" s="92">
        <v>84</v>
      </c>
      <c r="B93" s="108" t="s">
        <v>572</v>
      </c>
      <c r="C93" s="104" t="s">
        <v>573</v>
      </c>
    </row>
    <row r="94" spans="1:3" ht="25.5">
      <c r="A94" s="92">
        <v>85</v>
      </c>
      <c r="B94" s="108" t="s">
        <v>574</v>
      </c>
      <c r="C94" s="104" t="s">
        <v>575</v>
      </c>
    </row>
    <row r="95" spans="1:3" ht="25.5">
      <c r="A95" s="92">
        <v>86</v>
      </c>
      <c r="B95" s="108" t="s">
        <v>576</v>
      </c>
      <c r="C95" s="104" t="s">
        <v>577</v>
      </c>
    </row>
    <row r="96" spans="1:3" ht="25.5">
      <c r="A96" s="92">
        <v>87</v>
      </c>
      <c r="B96" s="108" t="s">
        <v>578</v>
      </c>
      <c r="C96" s="104" t="s">
        <v>579</v>
      </c>
    </row>
    <row r="97" spans="1:3" ht="25.5">
      <c r="A97" s="92">
        <v>88</v>
      </c>
      <c r="B97" s="108" t="s">
        <v>580</v>
      </c>
      <c r="C97" s="104" t="s">
        <v>581</v>
      </c>
    </row>
    <row r="98" spans="1:3" ht="25.5">
      <c r="A98" s="92">
        <v>89</v>
      </c>
      <c r="B98" s="108" t="s">
        <v>582</v>
      </c>
      <c r="C98" s="104" t="s">
        <v>583</v>
      </c>
    </row>
    <row r="99" spans="1:3" ht="25.5">
      <c r="A99" s="92">
        <v>90</v>
      </c>
      <c r="B99" s="108" t="s">
        <v>584</v>
      </c>
      <c r="C99" s="104" t="s">
        <v>585</v>
      </c>
    </row>
    <row r="100" spans="1:3" ht="25.5">
      <c r="A100" s="92">
        <v>91</v>
      </c>
      <c r="B100" s="108" t="s">
        <v>586</v>
      </c>
      <c r="C100" s="104" t="s">
        <v>587</v>
      </c>
    </row>
    <row r="101" spans="1:3" ht="25.5">
      <c r="A101" s="92">
        <v>92</v>
      </c>
      <c r="B101" s="108" t="s">
        <v>588</v>
      </c>
      <c r="C101" s="104" t="s">
        <v>589</v>
      </c>
    </row>
    <row r="102" spans="1:3" ht="25.5">
      <c r="A102" s="92">
        <v>93</v>
      </c>
      <c r="B102" s="108" t="s">
        <v>590</v>
      </c>
      <c r="C102" s="104" t="s">
        <v>591</v>
      </c>
    </row>
    <row r="103" spans="1:3" ht="25.5">
      <c r="A103" s="92">
        <v>94</v>
      </c>
      <c r="B103" s="108" t="s">
        <v>592</v>
      </c>
      <c r="C103" s="104" t="s">
        <v>593</v>
      </c>
    </row>
    <row r="104" spans="1:3" ht="25.5">
      <c r="A104" s="92">
        <v>95</v>
      </c>
      <c r="B104" s="108" t="s">
        <v>594</v>
      </c>
      <c r="C104" s="104" t="s">
        <v>595</v>
      </c>
    </row>
    <row r="105" spans="1:3" ht="25.5">
      <c r="A105" s="92">
        <v>96</v>
      </c>
      <c r="B105" s="108" t="s">
        <v>596</v>
      </c>
      <c r="C105" s="104" t="s">
        <v>597</v>
      </c>
    </row>
    <row r="106" spans="1:3" ht="26.25" thickBot="1">
      <c r="A106" s="95">
        <v>97</v>
      </c>
      <c r="B106" s="102" t="s">
        <v>598</v>
      </c>
      <c r="C106" s="107" t="s">
        <v>599</v>
      </c>
    </row>
    <row r="107" spans="1:3" ht="26.25">
      <c r="A107" s="165" t="s">
        <v>350</v>
      </c>
      <c r="B107" s="166"/>
      <c r="C107" s="167"/>
    </row>
    <row r="108" spans="1:3" ht="25.5">
      <c r="A108" s="92">
        <v>98</v>
      </c>
      <c r="B108" s="93" t="s">
        <v>600</v>
      </c>
      <c r="C108" s="94" t="s">
        <v>601</v>
      </c>
    </row>
    <row r="109" spans="1:3" ht="25.5">
      <c r="A109" s="92">
        <v>99</v>
      </c>
      <c r="B109" s="93" t="s">
        <v>602</v>
      </c>
      <c r="C109" s="94" t="s">
        <v>603</v>
      </c>
    </row>
    <row r="110" spans="1:3" ht="25.5">
      <c r="A110" s="92">
        <v>100</v>
      </c>
      <c r="B110" s="93" t="s">
        <v>604</v>
      </c>
      <c r="C110" s="94" t="s">
        <v>605</v>
      </c>
    </row>
    <row r="111" spans="1:3" ht="25.5">
      <c r="A111" s="92">
        <v>101</v>
      </c>
      <c r="B111" s="93" t="s">
        <v>606</v>
      </c>
      <c r="C111" s="94" t="s">
        <v>607</v>
      </c>
    </row>
    <row r="112" spans="1:3" ht="25.5">
      <c r="A112" s="92">
        <v>102</v>
      </c>
      <c r="B112" s="93" t="s">
        <v>608</v>
      </c>
      <c r="C112" s="94" t="s">
        <v>609</v>
      </c>
    </row>
    <row r="113" spans="1:3" ht="25.5">
      <c r="A113" s="92">
        <v>103</v>
      </c>
      <c r="B113" s="93" t="s">
        <v>610</v>
      </c>
      <c r="C113" s="94" t="s">
        <v>611</v>
      </c>
    </row>
    <row r="114" spans="1:3" ht="25.5">
      <c r="A114" s="92">
        <v>104</v>
      </c>
      <c r="B114" s="93" t="s">
        <v>612</v>
      </c>
      <c r="C114" s="94" t="s">
        <v>613</v>
      </c>
    </row>
    <row r="115" spans="1:3" ht="25.5">
      <c r="A115" s="92">
        <v>105</v>
      </c>
      <c r="B115" s="93" t="s">
        <v>614</v>
      </c>
      <c r="C115" s="94" t="s">
        <v>615</v>
      </c>
    </row>
    <row r="116" spans="1:3" ht="25.5">
      <c r="A116" s="92">
        <v>106</v>
      </c>
      <c r="B116" s="93" t="s">
        <v>616</v>
      </c>
      <c r="C116" s="94" t="s">
        <v>617</v>
      </c>
    </row>
    <row r="117" spans="1:3" ht="25.5">
      <c r="A117" s="92">
        <v>107</v>
      </c>
      <c r="B117" s="93" t="s">
        <v>618</v>
      </c>
      <c r="C117" s="94" t="s">
        <v>619</v>
      </c>
    </row>
    <row r="118" spans="1:3" ht="25.5">
      <c r="A118" s="92">
        <v>108</v>
      </c>
      <c r="B118" s="93" t="s">
        <v>620</v>
      </c>
      <c r="C118" s="94" t="s">
        <v>621</v>
      </c>
    </row>
    <row r="119" spans="1:3" ht="25.5">
      <c r="A119" s="92">
        <v>109</v>
      </c>
      <c r="B119" s="93" t="s">
        <v>622</v>
      </c>
      <c r="C119" s="94" t="s">
        <v>623</v>
      </c>
    </row>
    <row r="120" spans="1:3" ht="25.5">
      <c r="A120" s="92">
        <v>110</v>
      </c>
      <c r="B120" s="93" t="s">
        <v>624</v>
      </c>
      <c r="C120" s="94" t="s">
        <v>625</v>
      </c>
    </row>
    <row r="121" spans="1:3" ht="25.5">
      <c r="A121" s="92">
        <v>111</v>
      </c>
      <c r="B121" s="93" t="s">
        <v>626</v>
      </c>
      <c r="C121" s="94" t="s">
        <v>627</v>
      </c>
    </row>
    <row r="122" spans="1:3" ht="25.5">
      <c r="A122" s="92">
        <v>112</v>
      </c>
      <c r="B122" s="93" t="s">
        <v>628</v>
      </c>
      <c r="C122" s="94" t="s">
        <v>629</v>
      </c>
    </row>
    <row r="123" spans="1:3" ht="25.5">
      <c r="A123" s="92">
        <v>113</v>
      </c>
      <c r="B123" s="93" t="s">
        <v>630</v>
      </c>
      <c r="C123" s="94" t="s">
        <v>631</v>
      </c>
    </row>
    <row r="124" spans="1:3" ht="25.5">
      <c r="A124" s="92">
        <v>114</v>
      </c>
      <c r="B124" s="93" t="s">
        <v>632</v>
      </c>
      <c r="C124" s="94" t="s">
        <v>633</v>
      </c>
    </row>
    <row r="125" spans="1:3" ht="25.5">
      <c r="A125" s="92">
        <v>116</v>
      </c>
      <c r="B125" s="93" t="s">
        <v>634</v>
      </c>
      <c r="C125" s="94" t="s">
        <v>635</v>
      </c>
    </row>
    <row r="126" spans="1:3" ht="25.5">
      <c r="A126" s="92">
        <v>117</v>
      </c>
      <c r="B126" s="93" t="s">
        <v>636</v>
      </c>
      <c r="C126" s="94" t="s">
        <v>637</v>
      </c>
    </row>
    <row r="127" spans="1:3" ht="25.5">
      <c r="A127" s="92">
        <v>118</v>
      </c>
      <c r="B127" s="93" t="s">
        <v>638</v>
      </c>
      <c r="C127" s="94" t="s">
        <v>639</v>
      </c>
    </row>
    <row r="128" spans="1:3" ht="25.5">
      <c r="A128" s="92">
        <v>119</v>
      </c>
      <c r="B128" s="93" t="s">
        <v>640</v>
      </c>
      <c r="C128" s="94" t="s">
        <v>641</v>
      </c>
    </row>
    <row r="129" spans="1:3" ht="26.25" thickBot="1">
      <c r="A129" s="95">
        <v>120</v>
      </c>
      <c r="B129" s="96" t="s">
        <v>642</v>
      </c>
      <c r="C129" s="97" t="s">
        <v>643</v>
      </c>
    </row>
    <row r="130" spans="1:3" ht="26.25">
      <c r="A130" s="165" t="s">
        <v>354</v>
      </c>
      <c r="B130" s="166"/>
      <c r="C130" s="167"/>
    </row>
    <row r="131" spans="1:3" ht="25.5">
      <c r="A131" s="92">
        <v>121</v>
      </c>
      <c r="B131" s="109" t="s">
        <v>644</v>
      </c>
      <c r="C131" s="110" t="s">
        <v>645</v>
      </c>
    </row>
    <row r="132" spans="1:3" ht="25.5">
      <c r="A132" s="92">
        <v>122</v>
      </c>
      <c r="B132" s="109" t="s">
        <v>646</v>
      </c>
      <c r="C132" s="110" t="s">
        <v>647</v>
      </c>
    </row>
    <row r="133" spans="1:3" ht="25.5">
      <c r="A133" s="92">
        <v>123</v>
      </c>
      <c r="B133" s="109" t="s">
        <v>648</v>
      </c>
      <c r="C133" s="110" t="s">
        <v>649</v>
      </c>
    </row>
    <row r="134" spans="1:3" ht="26.25" thickBot="1">
      <c r="A134" s="95">
        <v>124</v>
      </c>
      <c r="B134" s="111" t="s">
        <v>650</v>
      </c>
      <c r="C134" s="112" t="s">
        <v>651</v>
      </c>
    </row>
    <row r="135" spans="1:3" ht="26.25">
      <c r="A135" s="165" t="s">
        <v>652</v>
      </c>
      <c r="B135" s="166"/>
      <c r="C135" s="167"/>
    </row>
    <row r="136" spans="1:3" ht="26.25" thickBot="1">
      <c r="A136" s="95">
        <v>125</v>
      </c>
      <c r="B136" s="96" t="s">
        <v>653</v>
      </c>
      <c r="C136" s="97" t="s">
        <v>654</v>
      </c>
    </row>
    <row r="137" spans="1:3" ht="26.25">
      <c r="A137" s="165" t="s">
        <v>655</v>
      </c>
      <c r="B137" s="166"/>
      <c r="C137" s="167"/>
    </row>
    <row r="138" spans="1:3" ht="25.5">
      <c r="A138" s="92">
        <v>126</v>
      </c>
      <c r="B138" s="93" t="s">
        <v>656</v>
      </c>
      <c r="C138" s="94" t="s">
        <v>657</v>
      </c>
    </row>
    <row r="139" spans="1:3" ht="25.5">
      <c r="A139" s="92">
        <v>127</v>
      </c>
      <c r="B139" s="93" t="s">
        <v>658</v>
      </c>
      <c r="C139" s="94" t="s">
        <v>659</v>
      </c>
    </row>
    <row r="140" spans="1:3" ht="25.5">
      <c r="A140" s="92">
        <v>128</v>
      </c>
      <c r="B140" s="93" t="s">
        <v>660</v>
      </c>
      <c r="C140" s="94" t="s">
        <v>661</v>
      </c>
    </row>
    <row r="141" spans="1:3" ht="25.5">
      <c r="A141" s="92">
        <v>129</v>
      </c>
      <c r="B141" s="93" t="s">
        <v>662</v>
      </c>
      <c r="C141" s="94" t="s">
        <v>663</v>
      </c>
    </row>
    <row r="142" spans="1:3" ht="25.5">
      <c r="A142" s="92">
        <v>130</v>
      </c>
      <c r="B142" s="93" t="s">
        <v>664</v>
      </c>
      <c r="C142" s="94" t="s">
        <v>665</v>
      </c>
    </row>
    <row r="143" spans="1:3" ht="25.5">
      <c r="A143" s="92">
        <v>131</v>
      </c>
      <c r="B143" s="93" t="s">
        <v>666</v>
      </c>
      <c r="C143" s="94" t="s">
        <v>667</v>
      </c>
    </row>
    <row r="144" spans="1:3" ht="25.5">
      <c r="A144" s="92">
        <v>132</v>
      </c>
      <c r="B144" s="93" t="s">
        <v>668</v>
      </c>
      <c r="C144" s="94" t="s">
        <v>669</v>
      </c>
    </row>
    <row r="145" spans="1:3" ht="25.5">
      <c r="A145" s="92">
        <v>133</v>
      </c>
      <c r="B145" s="93" t="s">
        <v>670</v>
      </c>
      <c r="C145" s="94" t="s">
        <v>671</v>
      </c>
    </row>
    <row r="146" spans="1:3" ht="25.5">
      <c r="A146" s="92">
        <v>134</v>
      </c>
      <c r="B146" s="93" t="s">
        <v>672</v>
      </c>
      <c r="C146" s="94" t="s">
        <v>673</v>
      </c>
    </row>
    <row r="147" spans="1:3" ht="25.5">
      <c r="A147" s="92">
        <v>135</v>
      </c>
      <c r="B147" s="93" t="s">
        <v>674</v>
      </c>
      <c r="C147" s="94" t="s">
        <v>675</v>
      </c>
    </row>
    <row r="148" spans="1:3" ht="25.5">
      <c r="A148" s="92">
        <v>136</v>
      </c>
      <c r="B148" s="93" t="s">
        <v>676</v>
      </c>
      <c r="C148" s="94" t="s">
        <v>677</v>
      </c>
    </row>
    <row r="149" spans="1:3" ht="25.5">
      <c r="A149" s="92">
        <v>137</v>
      </c>
      <c r="B149" s="93" t="s">
        <v>678</v>
      </c>
      <c r="C149" s="94" t="s">
        <v>679</v>
      </c>
    </row>
    <row r="150" spans="1:3" ht="25.5">
      <c r="A150" s="92">
        <v>138</v>
      </c>
      <c r="B150" s="93" t="s">
        <v>680</v>
      </c>
      <c r="C150" s="94" t="s">
        <v>681</v>
      </c>
    </row>
    <row r="151" spans="1:3" ht="25.5">
      <c r="A151" s="92">
        <v>139</v>
      </c>
      <c r="B151" s="93" t="s">
        <v>682</v>
      </c>
      <c r="C151" s="94" t="s">
        <v>683</v>
      </c>
    </row>
    <row r="152" spans="1:3" ht="25.5">
      <c r="A152" s="92">
        <v>140</v>
      </c>
      <c r="B152" s="93" t="s">
        <v>684</v>
      </c>
      <c r="C152" s="94" t="s">
        <v>685</v>
      </c>
    </row>
    <row r="153" spans="1:3" ht="25.5">
      <c r="A153" s="92">
        <v>142</v>
      </c>
      <c r="B153" s="93" t="s">
        <v>686</v>
      </c>
      <c r="C153" s="94" t="s">
        <v>687</v>
      </c>
    </row>
    <row r="154" spans="1:3" ht="25.5">
      <c r="A154" s="92">
        <v>143</v>
      </c>
      <c r="B154" s="93" t="s">
        <v>688</v>
      </c>
      <c r="C154" s="94" t="s">
        <v>689</v>
      </c>
    </row>
    <row r="155" spans="1:3" ht="25.5">
      <c r="A155" s="92">
        <v>144</v>
      </c>
      <c r="B155" s="93" t="s">
        <v>690</v>
      </c>
      <c r="C155" s="94" t="s">
        <v>691</v>
      </c>
    </row>
    <row r="156" spans="1:3" ht="25.5">
      <c r="A156" s="92">
        <v>145</v>
      </c>
      <c r="B156" s="93" t="s">
        <v>692</v>
      </c>
      <c r="C156" s="94" t="s">
        <v>693</v>
      </c>
    </row>
    <row r="157" spans="1:3" ht="25.5">
      <c r="A157" s="92">
        <v>146</v>
      </c>
      <c r="B157" s="93" t="s">
        <v>694</v>
      </c>
      <c r="C157" s="94" t="s">
        <v>695</v>
      </c>
    </row>
    <row r="158" spans="1:3" ht="26.25" thickBot="1">
      <c r="A158" s="95">
        <v>147</v>
      </c>
      <c r="B158" s="96" t="s">
        <v>696</v>
      </c>
      <c r="C158" s="97" t="s">
        <v>697</v>
      </c>
    </row>
    <row r="159" spans="1:3" ht="26.25">
      <c r="A159" s="165" t="s">
        <v>352</v>
      </c>
      <c r="B159" s="166"/>
      <c r="C159" s="167"/>
    </row>
    <row r="160" spans="1:3" ht="25.5">
      <c r="A160" s="92">
        <v>148</v>
      </c>
      <c r="B160" s="93" t="s">
        <v>698</v>
      </c>
      <c r="C160" s="94" t="s">
        <v>699</v>
      </c>
    </row>
    <row r="161" spans="1:3" ht="25.5">
      <c r="A161" s="92">
        <v>149</v>
      </c>
      <c r="B161" s="93" t="s">
        <v>700</v>
      </c>
      <c r="C161" s="94" t="s">
        <v>701</v>
      </c>
    </row>
    <row r="162" spans="1:3" ht="25.5">
      <c r="A162" s="92">
        <v>150</v>
      </c>
      <c r="B162" s="93" t="s">
        <v>702</v>
      </c>
      <c r="C162" s="94" t="s">
        <v>703</v>
      </c>
    </row>
    <row r="163" spans="1:3" ht="25.5">
      <c r="A163" s="92">
        <v>151</v>
      </c>
      <c r="B163" s="93" t="s">
        <v>704</v>
      </c>
      <c r="C163" s="94" t="s">
        <v>705</v>
      </c>
    </row>
    <row r="164" spans="1:3" ht="25.5">
      <c r="A164" s="92">
        <v>152</v>
      </c>
      <c r="B164" s="93" t="s">
        <v>706</v>
      </c>
      <c r="C164" s="94" t="s">
        <v>707</v>
      </c>
    </row>
    <row r="165" spans="1:3" ht="25.5">
      <c r="A165" s="92">
        <v>153</v>
      </c>
      <c r="B165" s="93" t="s">
        <v>708</v>
      </c>
      <c r="C165" s="94" t="s">
        <v>709</v>
      </c>
    </row>
    <row r="166" spans="1:3" ht="25.5">
      <c r="A166" s="92">
        <v>155</v>
      </c>
      <c r="B166" s="93" t="s">
        <v>710</v>
      </c>
      <c r="C166" s="94" t="s">
        <v>711</v>
      </c>
    </row>
    <row r="167" spans="1:3" ht="25.5">
      <c r="A167" s="92">
        <v>156</v>
      </c>
      <c r="B167" s="93" t="s">
        <v>712</v>
      </c>
      <c r="C167" s="94" t="s">
        <v>713</v>
      </c>
    </row>
    <row r="168" spans="1:3" ht="25.5">
      <c r="A168" s="92">
        <v>157</v>
      </c>
      <c r="B168" s="93" t="s">
        <v>714</v>
      </c>
      <c r="C168" s="94" t="s">
        <v>715</v>
      </c>
    </row>
    <row r="169" spans="1:3" ht="25.5">
      <c r="A169" s="92">
        <v>158</v>
      </c>
      <c r="B169" s="93" t="s">
        <v>716</v>
      </c>
      <c r="C169" s="94" t="s">
        <v>717</v>
      </c>
    </row>
    <row r="170" spans="1:3" ht="25.5">
      <c r="A170" s="92">
        <v>159</v>
      </c>
      <c r="B170" s="93" t="s">
        <v>718</v>
      </c>
      <c r="C170" s="94" t="s">
        <v>719</v>
      </c>
    </row>
    <row r="171" spans="1:3" ht="25.5">
      <c r="A171" s="92">
        <v>160</v>
      </c>
      <c r="B171" s="93" t="s">
        <v>720</v>
      </c>
      <c r="C171" s="94" t="s">
        <v>721</v>
      </c>
    </row>
    <row r="172" spans="1:3" ht="25.5">
      <c r="A172" s="92">
        <v>161</v>
      </c>
      <c r="B172" s="93" t="s">
        <v>722</v>
      </c>
      <c r="C172" s="94" t="s">
        <v>723</v>
      </c>
    </row>
    <row r="173" spans="1:3" ht="26.25" thickBot="1">
      <c r="A173" s="95">
        <v>162</v>
      </c>
      <c r="B173" s="96" t="s">
        <v>724</v>
      </c>
      <c r="C173" s="97" t="s">
        <v>725</v>
      </c>
    </row>
    <row r="174" spans="1:3" ht="26.25">
      <c r="A174" s="165" t="s">
        <v>726</v>
      </c>
      <c r="B174" s="166"/>
      <c r="C174" s="167"/>
    </row>
    <row r="175" spans="1:3" ht="25.5">
      <c r="A175" s="113">
        <v>141</v>
      </c>
      <c r="B175" s="114" t="s">
        <v>727</v>
      </c>
      <c r="C175" s="115" t="s">
        <v>728</v>
      </c>
    </row>
    <row r="176" spans="1:3" ht="26.25" thickBot="1">
      <c r="A176" s="116">
        <v>154</v>
      </c>
      <c r="B176" s="117" t="s">
        <v>729</v>
      </c>
      <c r="C176" s="99" t="s">
        <v>730</v>
      </c>
    </row>
  </sheetData>
  <mergeCells count="16">
    <mergeCell ref="A135:C135"/>
    <mergeCell ref="A137:C137"/>
    <mergeCell ref="A159:C159"/>
    <mergeCell ref="A174:C174"/>
    <mergeCell ref="A57:C57"/>
    <mergeCell ref="A65:C65"/>
    <mergeCell ref="A71:C71"/>
    <mergeCell ref="A84:C84"/>
    <mergeCell ref="A107:C107"/>
    <mergeCell ref="A130:C130"/>
    <mergeCell ref="A40:C40"/>
    <mergeCell ref="A2:A3"/>
    <mergeCell ref="B2:B3"/>
    <mergeCell ref="C2:C3"/>
    <mergeCell ref="A4:C4"/>
    <mergeCell ref="A26:C26"/>
  </mergeCells>
  <pageMargins left="0.7" right="0.7" top="0.75" bottom="0.75" header="0.3" footer="0.3"/>
  <pageSetup paperSize="9" scale="7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D67"/>
  <sheetViews>
    <sheetView tabSelected="1" view="pageBreakPreview" zoomScale="70" zoomScaleNormal="55" zoomScaleSheetLayoutView="70" workbookViewId="0">
      <pane xSplit="4" ySplit="6" topLeftCell="E43" activePane="bottomRight" state="frozen"/>
      <selection pane="topRight" activeCell="E1" sqref="E1"/>
      <selection pane="bottomLeft" activeCell="A9" sqref="A9"/>
      <selection pane="bottomRight" activeCell="E4" sqref="E4:R4"/>
    </sheetView>
  </sheetViews>
  <sheetFormatPr defaultRowHeight="17.25"/>
  <cols>
    <col min="1" max="1" width="5.140625" style="5" bestFit="1" customWidth="1"/>
    <col min="2" max="2" width="24.5703125" style="6" bestFit="1" customWidth="1"/>
    <col min="3" max="3" width="6.42578125" style="5" bestFit="1" customWidth="1"/>
    <col min="4" max="4" width="12.7109375" style="5" customWidth="1"/>
    <col min="5" max="5" width="9.28515625" style="5" bestFit="1" customWidth="1"/>
    <col min="6" max="6" width="9.5703125" style="5" bestFit="1" customWidth="1"/>
    <col min="7" max="7" width="9.140625" style="5" bestFit="1" customWidth="1"/>
    <col min="8" max="8" width="8.85546875" style="5" bestFit="1" customWidth="1"/>
    <col min="9" max="9" width="9.28515625" style="5" bestFit="1" customWidth="1"/>
    <col min="10" max="10" width="9.42578125" style="5" bestFit="1" customWidth="1"/>
    <col min="11" max="11" width="9.5703125" style="5" bestFit="1" customWidth="1"/>
    <col min="12" max="12" width="9.28515625" style="5" bestFit="1" customWidth="1"/>
    <col min="13" max="13" width="8.42578125" style="5" bestFit="1" customWidth="1"/>
    <col min="14" max="14" width="9.28515625" style="5" bestFit="1" customWidth="1"/>
    <col min="15" max="15" width="9.42578125" style="5" bestFit="1" customWidth="1"/>
    <col min="16" max="16" width="8.42578125" style="5" bestFit="1" customWidth="1"/>
    <col min="17" max="17" width="8.7109375" style="5" customWidth="1"/>
    <col min="18" max="18" width="8.28515625" style="5" bestFit="1" customWidth="1"/>
    <col min="19" max="19" width="9.42578125" style="5" bestFit="1" customWidth="1"/>
    <col min="20" max="20" width="9" style="5" bestFit="1" customWidth="1"/>
    <col min="21" max="21" width="9.140625" style="5" bestFit="1" customWidth="1"/>
    <col min="22" max="22" width="8.7109375" style="5" customWidth="1"/>
    <col min="23" max="23" width="9.140625" style="5" bestFit="1" customWidth="1"/>
    <col min="24" max="24" width="9.28515625" style="5" bestFit="1" customWidth="1"/>
    <col min="25" max="25" width="8.85546875" style="5" bestFit="1" customWidth="1"/>
    <col min="26" max="26" width="9.7109375" style="5" bestFit="1" customWidth="1"/>
    <col min="27" max="27" width="8.7109375" style="5" bestFit="1" customWidth="1"/>
    <col min="28" max="28" width="9.140625" style="5" bestFit="1" customWidth="1"/>
    <col min="29" max="29" width="8.7109375" style="5" customWidth="1"/>
    <col min="30" max="30" width="8.85546875" style="5" bestFit="1" customWidth="1"/>
    <col min="31" max="31" width="9.140625" style="5" bestFit="1" customWidth="1"/>
    <col min="32" max="32" width="9.42578125" style="5" bestFit="1" customWidth="1"/>
    <col min="33" max="33" width="9.5703125" style="5" bestFit="1" customWidth="1"/>
    <col min="34" max="34" width="9.42578125" style="5" bestFit="1" customWidth="1"/>
    <col min="35" max="35" width="9.7109375" style="5" bestFit="1" customWidth="1"/>
    <col min="36" max="36" width="8.42578125" style="5" bestFit="1" customWidth="1"/>
    <col min="37" max="39" width="9.7109375" style="5" bestFit="1" customWidth="1"/>
    <col min="40" max="40" width="9.5703125" style="5" bestFit="1" customWidth="1"/>
    <col min="41" max="41" width="9" style="5" bestFit="1" customWidth="1"/>
    <col min="42" max="42" width="9.42578125" style="5" bestFit="1" customWidth="1"/>
    <col min="43" max="43" width="9.7109375" style="5" bestFit="1" customWidth="1"/>
    <col min="44" max="44" width="9.42578125" style="5" bestFit="1" customWidth="1"/>
    <col min="45" max="45" width="9.5703125" style="5" bestFit="1" customWidth="1"/>
    <col min="46" max="46" width="9.7109375" style="5" bestFit="1" customWidth="1"/>
    <col min="47" max="47" width="9.140625" style="5" bestFit="1" customWidth="1"/>
    <col min="48" max="48" width="9.42578125" style="5" bestFit="1" customWidth="1"/>
    <col min="49" max="49" width="9.5703125" style="5" bestFit="1" customWidth="1"/>
    <col min="50" max="50" width="9.28515625" style="5" bestFit="1" customWidth="1"/>
    <col min="51" max="51" width="9.7109375" style="5" bestFit="1" customWidth="1"/>
    <col min="52" max="52" width="9.42578125" style="5" bestFit="1" customWidth="1"/>
    <col min="53" max="53" width="9.140625" style="6" bestFit="1" customWidth="1"/>
    <col min="54" max="54" width="9.7109375" style="6" bestFit="1" customWidth="1"/>
    <col min="55" max="55" width="9.28515625" style="6" bestFit="1" customWidth="1"/>
    <col min="56" max="56" width="9.140625" style="6" bestFit="1" customWidth="1"/>
    <col min="57" max="58" width="9.28515625" style="6" bestFit="1" customWidth="1"/>
    <col min="59" max="59" width="9" style="6" bestFit="1" customWidth="1"/>
    <col min="60" max="60" width="9.5703125" style="6" bestFit="1" customWidth="1"/>
    <col min="61" max="61" width="9.28515625" style="6" bestFit="1" customWidth="1"/>
    <col min="62" max="63" width="9.42578125" style="6" bestFit="1" customWidth="1"/>
    <col min="64" max="64" width="9.5703125" style="6" bestFit="1" customWidth="1"/>
    <col min="65" max="65" width="9.140625" style="6" bestFit="1" customWidth="1"/>
    <col min="66" max="66" width="9.28515625" style="6" bestFit="1" customWidth="1"/>
    <col min="67" max="67" width="8.7109375" style="6" bestFit="1" customWidth="1"/>
    <col min="68" max="68" width="9.42578125" style="6" bestFit="1" customWidth="1"/>
    <col min="69" max="69" width="8.7109375" style="6" bestFit="1" customWidth="1"/>
    <col min="70" max="70" width="9.28515625" style="6" bestFit="1" customWidth="1"/>
    <col min="71" max="71" width="9.140625" style="6" bestFit="1" customWidth="1"/>
    <col min="72" max="73" width="9.5703125" style="6" bestFit="1" customWidth="1"/>
    <col min="74" max="74" width="9.140625" style="6" bestFit="1" customWidth="1"/>
    <col min="75" max="75" width="8.42578125" style="6" bestFit="1" customWidth="1"/>
    <col min="76" max="76" width="8.7109375" style="6" bestFit="1" customWidth="1"/>
    <col min="77" max="77" width="9.28515625" style="6" bestFit="1" customWidth="1"/>
    <col min="78" max="78" width="9.7109375" style="6" bestFit="1" customWidth="1"/>
    <col min="79" max="79" width="9.5703125" style="6" bestFit="1" customWidth="1"/>
    <col min="80" max="80" width="9.140625" style="6" bestFit="1" customWidth="1"/>
    <col min="81" max="81" width="9.5703125" style="6" bestFit="1" customWidth="1"/>
    <col min="82" max="82" width="8.85546875" style="6" bestFit="1" customWidth="1"/>
    <col min="83" max="85" width="9.28515625" style="6" bestFit="1" customWidth="1"/>
    <col min="86" max="86" width="8.7109375" style="6" customWidth="1"/>
    <col min="87" max="87" width="9.5703125" style="6" bestFit="1" customWidth="1"/>
    <col min="88" max="88" width="8.7109375" style="6" bestFit="1" customWidth="1"/>
    <col min="89" max="89" width="9.42578125" style="6" bestFit="1" customWidth="1"/>
    <col min="90" max="90" width="9.7109375" style="6" bestFit="1" customWidth="1"/>
    <col min="91" max="91" width="9.42578125" style="6" bestFit="1" customWidth="1"/>
    <col min="92" max="92" width="9.5703125" style="6" bestFit="1" customWidth="1"/>
    <col min="93" max="93" width="9.7109375" style="6" bestFit="1" customWidth="1"/>
    <col min="94" max="94" width="10" style="6" bestFit="1" customWidth="1"/>
    <col min="95" max="95" width="9.5703125" style="6" bestFit="1" customWidth="1"/>
    <col min="96" max="96" width="9" style="6" bestFit="1" customWidth="1"/>
    <col min="97" max="97" width="9.42578125" style="6" bestFit="1" customWidth="1"/>
    <col min="98" max="98" width="9.28515625" style="6" bestFit="1" customWidth="1"/>
    <col min="99" max="99" width="9" style="6" bestFit="1" customWidth="1"/>
    <col min="100" max="101" width="9.42578125" style="6" bestFit="1" customWidth="1"/>
    <col min="102" max="102" width="9.7109375" style="6" bestFit="1" customWidth="1"/>
    <col min="103" max="103" width="9.28515625" style="6" bestFit="1" customWidth="1"/>
    <col min="104" max="105" width="9.42578125" style="6" bestFit="1" customWidth="1"/>
    <col min="106" max="106" width="8.42578125" style="6" bestFit="1" customWidth="1"/>
    <col min="107" max="107" width="8.7109375" style="6" bestFit="1" customWidth="1"/>
    <col min="108" max="108" width="9" style="6" bestFit="1" customWidth="1"/>
    <col min="109" max="111" width="9.42578125" style="6" bestFit="1" customWidth="1"/>
    <col min="112" max="112" width="9.140625" style="6" bestFit="1" customWidth="1"/>
    <col min="113" max="113" width="9.28515625" style="6" bestFit="1" customWidth="1"/>
    <col min="114" max="114" width="8.85546875" style="6" bestFit="1" customWidth="1"/>
    <col min="115" max="115" width="9.7109375" style="6" bestFit="1" customWidth="1"/>
    <col min="116" max="116" width="9" style="6" bestFit="1" customWidth="1"/>
    <col min="117" max="117" width="9.7109375" style="6" bestFit="1" customWidth="1"/>
    <col min="118" max="118" width="9.140625" style="6" bestFit="1" customWidth="1"/>
    <col min="119" max="120" width="9.42578125" style="6" bestFit="1" customWidth="1"/>
    <col min="121" max="121" width="8.85546875" style="6" bestFit="1" customWidth="1"/>
    <col min="122" max="122" width="9.42578125" style="6" bestFit="1" customWidth="1"/>
    <col min="123" max="124" width="8.7109375" style="6" bestFit="1" customWidth="1"/>
    <col min="125" max="125" width="9" style="6" bestFit="1" customWidth="1"/>
    <col min="126" max="126" width="9.7109375" style="6" bestFit="1" customWidth="1"/>
    <col min="127" max="127" width="9.5703125" style="6" bestFit="1" customWidth="1"/>
    <col min="128" max="128" width="9.28515625" style="6" bestFit="1" customWidth="1"/>
    <col min="129" max="129" width="9" style="6" bestFit="1" customWidth="1"/>
    <col min="130" max="130" width="9.140625" style="6" bestFit="1" customWidth="1"/>
    <col min="131" max="131" width="10" style="6" bestFit="1" customWidth="1"/>
    <col min="132" max="132" width="9.5703125" style="6" bestFit="1" customWidth="1"/>
    <col min="133" max="133" width="9.7109375" style="6" bestFit="1" customWidth="1"/>
    <col min="134" max="134" width="8.7109375" style="6" bestFit="1" customWidth="1"/>
    <col min="135" max="135" width="9.28515625" style="6" bestFit="1" customWidth="1"/>
    <col min="136" max="136" width="9.5703125" style="6" bestFit="1" customWidth="1"/>
    <col min="137" max="137" width="9.7109375" style="6" bestFit="1" customWidth="1"/>
    <col min="138" max="138" width="9.28515625" style="6" bestFit="1" customWidth="1"/>
    <col min="139" max="139" width="9.7109375" style="6" bestFit="1" customWidth="1"/>
    <col min="140" max="140" width="9.42578125" style="6" bestFit="1" customWidth="1"/>
    <col min="141" max="141" width="9" style="6" bestFit="1" customWidth="1"/>
    <col min="142" max="145" width="9.5703125" style="6" bestFit="1" customWidth="1"/>
    <col min="146" max="146" width="9.42578125" style="6" bestFit="1" customWidth="1"/>
    <col min="147" max="147" width="9" style="6" bestFit="1" customWidth="1"/>
    <col min="148" max="148" width="8.7109375" style="6" bestFit="1" customWidth="1"/>
    <col min="149" max="149" width="9.42578125" style="6" bestFit="1" customWidth="1"/>
    <col min="150" max="150" width="9.140625" style="6" bestFit="1" customWidth="1"/>
    <col min="151" max="151" width="9" style="6" bestFit="1" customWidth="1"/>
    <col min="152" max="152" width="9.140625" style="6" bestFit="1" customWidth="1"/>
    <col min="153" max="153" width="9.28515625" style="6" bestFit="1" customWidth="1"/>
    <col min="154" max="154" width="9.140625" style="6" bestFit="1" customWidth="1"/>
    <col min="155" max="155" width="8.7109375" style="6" bestFit="1" customWidth="1"/>
    <col min="156" max="156" width="9.28515625" style="6" bestFit="1" customWidth="1"/>
    <col min="157" max="157" width="9.7109375" style="6" bestFit="1" customWidth="1"/>
    <col min="158" max="158" width="9.140625" style="6" bestFit="1" customWidth="1"/>
    <col min="159" max="159" width="11.28515625" style="6" bestFit="1" customWidth="1"/>
    <col min="160" max="160" width="20.42578125" style="6" customWidth="1"/>
    <col min="161" max="16384" width="9.140625" style="6"/>
  </cols>
  <sheetData>
    <row r="1" spans="1:160">
      <c r="N1" s="181" t="s">
        <v>731</v>
      </c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</row>
    <row r="2" spans="1:160">
      <c r="N2" s="181" t="s">
        <v>732</v>
      </c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1:160">
      <c r="N3" s="181" t="s">
        <v>747</v>
      </c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</row>
    <row r="4" spans="1:160" ht="27" customHeight="1" thickBot="1">
      <c r="B4" s="58"/>
      <c r="C4" s="59"/>
      <c r="E4" s="182" t="s">
        <v>737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60" s="18" customFormat="1" ht="16.5">
      <c r="A5" s="185" t="s">
        <v>14</v>
      </c>
      <c r="B5" s="187" t="s">
        <v>0</v>
      </c>
      <c r="C5" s="187" t="s">
        <v>15</v>
      </c>
      <c r="D5" s="189" t="s">
        <v>27</v>
      </c>
      <c r="E5" s="87" t="s">
        <v>162</v>
      </c>
      <c r="F5" s="87" t="s">
        <v>163</v>
      </c>
      <c r="G5" s="87" t="s">
        <v>164</v>
      </c>
      <c r="H5" s="87" t="s">
        <v>165</v>
      </c>
      <c r="I5" s="87" t="s">
        <v>166</v>
      </c>
      <c r="J5" s="87" t="s">
        <v>167</v>
      </c>
      <c r="K5" s="87" t="s">
        <v>168</v>
      </c>
      <c r="L5" s="87" t="s">
        <v>169</v>
      </c>
      <c r="M5" s="87" t="s">
        <v>170</v>
      </c>
      <c r="N5" s="87" t="s">
        <v>171</v>
      </c>
      <c r="O5" s="87" t="s">
        <v>172</v>
      </c>
      <c r="P5" s="87" t="s">
        <v>173</v>
      </c>
      <c r="Q5" s="87" t="s">
        <v>174</v>
      </c>
      <c r="R5" s="87" t="s">
        <v>175</v>
      </c>
      <c r="S5" s="87" t="s">
        <v>176</v>
      </c>
      <c r="T5" s="87" t="s">
        <v>177</v>
      </c>
      <c r="U5" s="87" t="s">
        <v>178</v>
      </c>
      <c r="V5" s="87" t="s">
        <v>179</v>
      </c>
      <c r="W5" s="87" t="s">
        <v>180</v>
      </c>
      <c r="X5" s="87" t="s">
        <v>181</v>
      </c>
      <c r="Y5" s="87" t="s">
        <v>182</v>
      </c>
      <c r="Z5" s="87" t="s">
        <v>46</v>
      </c>
      <c r="AA5" s="87" t="s">
        <v>47</v>
      </c>
      <c r="AB5" s="87" t="s">
        <v>48</v>
      </c>
      <c r="AC5" s="87" t="s">
        <v>49</v>
      </c>
      <c r="AD5" s="87" t="s">
        <v>50</v>
      </c>
      <c r="AE5" s="87" t="s">
        <v>51</v>
      </c>
      <c r="AF5" s="87" t="s">
        <v>52</v>
      </c>
      <c r="AG5" s="87" t="s">
        <v>53</v>
      </c>
      <c r="AH5" s="87" t="s">
        <v>54</v>
      </c>
      <c r="AI5" s="87" t="s">
        <v>55</v>
      </c>
      <c r="AJ5" s="87" t="s">
        <v>56</v>
      </c>
      <c r="AK5" s="87" t="s">
        <v>30</v>
      </c>
      <c r="AL5" s="87" t="s">
        <v>31</v>
      </c>
      <c r="AM5" s="87" t="s">
        <v>32</v>
      </c>
      <c r="AN5" s="87" t="s">
        <v>33</v>
      </c>
      <c r="AO5" s="87" t="s">
        <v>34</v>
      </c>
      <c r="AP5" s="87" t="s">
        <v>35</v>
      </c>
      <c r="AQ5" s="87" t="s">
        <v>36</v>
      </c>
      <c r="AR5" s="87" t="s">
        <v>37</v>
      </c>
      <c r="AS5" s="87" t="s">
        <v>38</v>
      </c>
      <c r="AT5" s="87" t="s">
        <v>39</v>
      </c>
      <c r="AU5" s="87" t="s">
        <v>40</v>
      </c>
      <c r="AV5" s="87" t="s">
        <v>41</v>
      </c>
      <c r="AW5" s="87" t="s">
        <v>42</v>
      </c>
      <c r="AX5" s="87" t="s">
        <v>43</v>
      </c>
      <c r="AY5" s="87" t="s">
        <v>44</v>
      </c>
      <c r="AZ5" s="87" t="s">
        <v>45</v>
      </c>
      <c r="BA5" s="87" t="s">
        <v>57</v>
      </c>
      <c r="BB5" s="87" t="s">
        <v>58</v>
      </c>
      <c r="BC5" s="87" t="s">
        <v>59</v>
      </c>
      <c r="BD5" s="87" t="s">
        <v>60</v>
      </c>
      <c r="BE5" s="87" t="s">
        <v>61</v>
      </c>
      <c r="BF5" s="87" t="s">
        <v>62</v>
      </c>
      <c r="BG5" s="87" t="s">
        <v>63</v>
      </c>
      <c r="BH5" s="87" t="s">
        <v>64</v>
      </c>
      <c r="BI5" s="87" t="s">
        <v>65</v>
      </c>
      <c r="BJ5" s="87" t="s">
        <v>66</v>
      </c>
      <c r="BK5" s="87" t="s">
        <v>67</v>
      </c>
      <c r="BL5" s="87" t="s">
        <v>68</v>
      </c>
      <c r="BM5" s="87" t="s">
        <v>69</v>
      </c>
      <c r="BN5" s="87" t="s">
        <v>70</v>
      </c>
      <c r="BO5" s="87" t="s">
        <v>71</v>
      </c>
      <c r="BP5" s="87" t="s">
        <v>72</v>
      </c>
      <c r="BQ5" s="87" t="s">
        <v>73</v>
      </c>
      <c r="BR5" s="87" t="s">
        <v>74</v>
      </c>
      <c r="BS5" s="87" t="s">
        <v>75</v>
      </c>
      <c r="BT5" s="87" t="s">
        <v>76</v>
      </c>
      <c r="BU5" s="87" t="s">
        <v>77</v>
      </c>
      <c r="BV5" s="87" t="s">
        <v>78</v>
      </c>
      <c r="BW5" s="87" t="s">
        <v>79</v>
      </c>
      <c r="BX5" s="87" t="s">
        <v>80</v>
      </c>
      <c r="BY5" s="87" t="s">
        <v>81</v>
      </c>
      <c r="BZ5" s="87" t="s">
        <v>82</v>
      </c>
      <c r="CA5" s="87" t="s">
        <v>83</v>
      </c>
      <c r="CB5" s="87" t="s">
        <v>84</v>
      </c>
      <c r="CC5" s="87" t="s">
        <v>85</v>
      </c>
      <c r="CD5" s="87" t="s">
        <v>86</v>
      </c>
      <c r="CE5" s="87" t="s">
        <v>87</v>
      </c>
      <c r="CF5" s="87" t="s">
        <v>88</v>
      </c>
      <c r="CG5" s="87" t="s">
        <v>89</v>
      </c>
      <c r="CH5" s="87" t="s">
        <v>90</v>
      </c>
      <c r="CI5" s="87" t="s">
        <v>91</v>
      </c>
      <c r="CJ5" s="87" t="s">
        <v>92</v>
      </c>
      <c r="CK5" s="87" t="s">
        <v>93</v>
      </c>
      <c r="CL5" s="87" t="s">
        <v>94</v>
      </c>
      <c r="CM5" s="87" t="s">
        <v>95</v>
      </c>
      <c r="CN5" s="87" t="s">
        <v>96</v>
      </c>
      <c r="CO5" s="87" t="s">
        <v>97</v>
      </c>
      <c r="CP5" s="87" t="s">
        <v>98</v>
      </c>
      <c r="CQ5" s="87" t="s">
        <v>99</v>
      </c>
      <c r="CR5" s="87" t="s">
        <v>100</v>
      </c>
      <c r="CS5" s="87" t="s">
        <v>101</v>
      </c>
      <c r="CT5" s="87" t="s">
        <v>102</v>
      </c>
      <c r="CU5" s="87" t="s">
        <v>103</v>
      </c>
      <c r="CV5" s="87" t="s">
        <v>104</v>
      </c>
      <c r="CW5" s="87" t="s">
        <v>105</v>
      </c>
      <c r="CX5" s="87" t="s">
        <v>106</v>
      </c>
      <c r="CY5" s="87" t="s">
        <v>107</v>
      </c>
      <c r="CZ5" s="87" t="s">
        <v>108</v>
      </c>
      <c r="DA5" s="87" t="s">
        <v>109</v>
      </c>
      <c r="DB5" s="87" t="s">
        <v>110</v>
      </c>
      <c r="DC5" s="87" t="s">
        <v>111</v>
      </c>
      <c r="DD5" s="87" t="s">
        <v>112</v>
      </c>
      <c r="DE5" s="87" t="s">
        <v>113</v>
      </c>
      <c r="DF5" s="87" t="s">
        <v>114</v>
      </c>
      <c r="DG5" s="87" t="s">
        <v>115</v>
      </c>
      <c r="DH5" s="87" t="s">
        <v>116</v>
      </c>
      <c r="DI5" s="87" t="s">
        <v>117</v>
      </c>
      <c r="DJ5" s="87" t="s">
        <v>118</v>
      </c>
      <c r="DK5" s="87" t="s">
        <v>119</v>
      </c>
      <c r="DL5" s="87" t="s">
        <v>120</v>
      </c>
      <c r="DM5" s="87" t="s">
        <v>121</v>
      </c>
      <c r="DN5" s="87" t="s">
        <v>122</v>
      </c>
      <c r="DO5" s="87" t="s">
        <v>123</v>
      </c>
      <c r="DP5" s="87" t="s">
        <v>124</v>
      </c>
      <c r="DQ5" s="87" t="s">
        <v>125</v>
      </c>
      <c r="DR5" s="87" t="s">
        <v>126</v>
      </c>
      <c r="DS5" s="87" t="s">
        <v>127</v>
      </c>
      <c r="DT5" s="87" t="s">
        <v>128</v>
      </c>
      <c r="DU5" s="87" t="s">
        <v>129</v>
      </c>
      <c r="DV5" s="87" t="s">
        <v>130</v>
      </c>
      <c r="DW5" s="87" t="s">
        <v>131</v>
      </c>
      <c r="DX5" s="87" t="s">
        <v>132</v>
      </c>
      <c r="DY5" s="87" t="s">
        <v>133</v>
      </c>
      <c r="DZ5" s="87" t="s">
        <v>134</v>
      </c>
      <c r="EA5" s="87" t="s">
        <v>135</v>
      </c>
      <c r="EB5" s="87" t="s">
        <v>136</v>
      </c>
      <c r="EC5" s="87" t="s">
        <v>137</v>
      </c>
      <c r="ED5" s="87" t="s">
        <v>138</v>
      </c>
      <c r="EE5" s="87" t="s">
        <v>139</v>
      </c>
      <c r="EF5" s="87" t="s">
        <v>140</v>
      </c>
      <c r="EG5" s="87" t="s">
        <v>141</v>
      </c>
      <c r="EH5" s="87" t="s">
        <v>142</v>
      </c>
      <c r="EI5" s="87" t="s">
        <v>143</v>
      </c>
      <c r="EJ5" s="87" t="s">
        <v>144</v>
      </c>
      <c r="EK5" s="87" t="s">
        <v>145</v>
      </c>
      <c r="EL5" s="87" t="s">
        <v>146</v>
      </c>
      <c r="EM5" s="87" t="s">
        <v>147</v>
      </c>
      <c r="EN5" s="87" t="s">
        <v>148</v>
      </c>
      <c r="EO5" s="87" t="s">
        <v>149</v>
      </c>
      <c r="EP5" s="87" t="s">
        <v>150</v>
      </c>
      <c r="EQ5" s="87" t="s">
        <v>151</v>
      </c>
      <c r="ER5" s="87" t="s">
        <v>152</v>
      </c>
      <c r="ES5" s="87" t="s">
        <v>153</v>
      </c>
      <c r="ET5" s="87" t="s">
        <v>154</v>
      </c>
      <c r="EU5" s="87" t="s">
        <v>155</v>
      </c>
      <c r="EV5" s="87" t="s">
        <v>156</v>
      </c>
      <c r="EW5" s="87" t="s">
        <v>157</v>
      </c>
      <c r="EX5" s="87" t="s">
        <v>158</v>
      </c>
      <c r="EY5" s="87" t="s">
        <v>159</v>
      </c>
      <c r="EZ5" s="87" t="s">
        <v>160</v>
      </c>
      <c r="FA5" s="87" t="s">
        <v>185</v>
      </c>
      <c r="FB5" s="87" t="s">
        <v>161</v>
      </c>
      <c r="FC5" s="177" t="s">
        <v>370</v>
      </c>
      <c r="FD5" s="178"/>
    </row>
    <row r="6" spans="1:160" s="33" customFormat="1" ht="14.25" customHeight="1" thickBot="1">
      <c r="A6" s="186"/>
      <c r="B6" s="188"/>
      <c r="C6" s="188"/>
      <c r="D6" s="190"/>
      <c r="E6" s="60" t="s">
        <v>28</v>
      </c>
      <c r="F6" s="60" t="s">
        <v>28</v>
      </c>
      <c r="G6" s="60" t="s">
        <v>28</v>
      </c>
      <c r="H6" s="60" t="s">
        <v>28</v>
      </c>
      <c r="I6" s="60" t="s">
        <v>28</v>
      </c>
      <c r="J6" s="60" t="s">
        <v>28</v>
      </c>
      <c r="K6" s="60" t="s">
        <v>28</v>
      </c>
      <c r="L6" s="60" t="s">
        <v>28</v>
      </c>
      <c r="M6" s="60" t="s">
        <v>28</v>
      </c>
      <c r="N6" s="60" t="s">
        <v>28</v>
      </c>
      <c r="O6" s="60" t="s">
        <v>28</v>
      </c>
      <c r="P6" s="60" t="s">
        <v>28</v>
      </c>
      <c r="Q6" s="60" t="s">
        <v>28</v>
      </c>
      <c r="R6" s="60" t="s">
        <v>28</v>
      </c>
      <c r="S6" s="60" t="s">
        <v>28</v>
      </c>
      <c r="T6" s="60" t="s">
        <v>28</v>
      </c>
      <c r="U6" s="60" t="s">
        <v>28</v>
      </c>
      <c r="V6" s="60" t="s">
        <v>28</v>
      </c>
      <c r="W6" s="60" t="s">
        <v>28</v>
      </c>
      <c r="X6" s="60" t="s">
        <v>28</v>
      </c>
      <c r="Y6" s="60" t="s">
        <v>28</v>
      </c>
      <c r="Z6" s="60" t="s">
        <v>28</v>
      </c>
      <c r="AA6" s="60" t="s">
        <v>28</v>
      </c>
      <c r="AB6" s="60" t="s">
        <v>28</v>
      </c>
      <c r="AC6" s="60" t="s">
        <v>28</v>
      </c>
      <c r="AD6" s="60" t="s">
        <v>28</v>
      </c>
      <c r="AE6" s="60" t="s">
        <v>28</v>
      </c>
      <c r="AF6" s="60" t="s">
        <v>28</v>
      </c>
      <c r="AG6" s="60" t="s">
        <v>28</v>
      </c>
      <c r="AH6" s="60" t="s">
        <v>28</v>
      </c>
      <c r="AI6" s="60" t="s">
        <v>28</v>
      </c>
      <c r="AJ6" s="60" t="s">
        <v>28</v>
      </c>
      <c r="AK6" s="60" t="s">
        <v>28</v>
      </c>
      <c r="AL6" s="60" t="s">
        <v>28</v>
      </c>
      <c r="AM6" s="60" t="s">
        <v>28</v>
      </c>
      <c r="AN6" s="60" t="s">
        <v>28</v>
      </c>
      <c r="AO6" s="60" t="s">
        <v>28</v>
      </c>
      <c r="AP6" s="60" t="s">
        <v>28</v>
      </c>
      <c r="AQ6" s="60" t="s">
        <v>28</v>
      </c>
      <c r="AR6" s="60" t="s">
        <v>28</v>
      </c>
      <c r="AS6" s="60" t="s">
        <v>28</v>
      </c>
      <c r="AT6" s="60" t="s">
        <v>28</v>
      </c>
      <c r="AU6" s="60" t="s">
        <v>28</v>
      </c>
      <c r="AV6" s="60" t="s">
        <v>28</v>
      </c>
      <c r="AW6" s="60" t="s">
        <v>28</v>
      </c>
      <c r="AX6" s="60" t="s">
        <v>28</v>
      </c>
      <c r="AY6" s="60" t="s">
        <v>28</v>
      </c>
      <c r="AZ6" s="60" t="s">
        <v>28</v>
      </c>
      <c r="BA6" s="60" t="s">
        <v>28</v>
      </c>
      <c r="BB6" s="60" t="s">
        <v>28</v>
      </c>
      <c r="BC6" s="60" t="s">
        <v>28</v>
      </c>
      <c r="BD6" s="60" t="s">
        <v>28</v>
      </c>
      <c r="BE6" s="60" t="s">
        <v>28</v>
      </c>
      <c r="BF6" s="60" t="s">
        <v>28</v>
      </c>
      <c r="BG6" s="60" t="s">
        <v>28</v>
      </c>
      <c r="BH6" s="60" t="s">
        <v>28</v>
      </c>
      <c r="BI6" s="60" t="s">
        <v>28</v>
      </c>
      <c r="BJ6" s="60" t="s">
        <v>28</v>
      </c>
      <c r="BK6" s="60" t="s">
        <v>28</v>
      </c>
      <c r="BL6" s="60" t="s">
        <v>28</v>
      </c>
      <c r="BM6" s="60" t="s">
        <v>28</v>
      </c>
      <c r="BN6" s="60" t="s">
        <v>28</v>
      </c>
      <c r="BO6" s="60" t="s">
        <v>28</v>
      </c>
      <c r="BP6" s="60" t="s">
        <v>28</v>
      </c>
      <c r="BQ6" s="60" t="s">
        <v>28</v>
      </c>
      <c r="BR6" s="60" t="s">
        <v>28</v>
      </c>
      <c r="BS6" s="60" t="s">
        <v>28</v>
      </c>
      <c r="BT6" s="60" t="s">
        <v>28</v>
      </c>
      <c r="BU6" s="60" t="s">
        <v>28</v>
      </c>
      <c r="BV6" s="60" t="s">
        <v>28</v>
      </c>
      <c r="BW6" s="60" t="s">
        <v>28</v>
      </c>
      <c r="BX6" s="60" t="s">
        <v>28</v>
      </c>
      <c r="BY6" s="60" t="s">
        <v>28</v>
      </c>
      <c r="BZ6" s="60" t="s">
        <v>28</v>
      </c>
      <c r="CA6" s="60" t="s">
        <v>28</v>
      </c>
      <c r="CB6" s="60" t="s">
        <v>28</v>
      </c>
      <c r="CC6" s="60" t="s">
        <v>28</v>
      </c>
      <c r="CD6" s="60" t="s">
        <v>28</v>
      </c>
      <c r="CE6" s="60" t="s">
        <v>28</v>
      </c>
      <c r="CF6" s="60" t="s">
        <v>28</v>
      </c>
      <c r="CG6" s="60" t="s">
        <v>28</v>
      </c>
      <c r="CH6" s="60" t="s">
        <v>28</v>
      </c>
      <c r="CI6" s="60" t="s">
        <v>28</v>
      </c>
      <c r="CJ6" s="60" t="s">
        <v>28</v>
      </c>
      <c r="CK6" s="60" t="s">
        <v>28</v>
      </c>
      <c r="CL6" s="60" t="s">
        <v>28</v>
      </c>
      <c r="CM6" s="60" t="s">
        <v>28</v>
      </c>
      <c r="CN6" s="60" t="s">
        <v>28</v>
      </c>
      <c r="CO6" s="60" t="s">
        <v>28</v>
      </c>
      <c r="CP6" s="60" t="s">
        <v>28</v>
      </c>
      <c r="CQ6" s="60" t="s">
        <v>28</v>
      </c>
      <c r="CR6" s="60" t="s">
        <v>28</v>
      </c>
      <c r="CS6" s="60" t="s">
        <v>28</v>
      </c>
      <c r="CT6" s="60" t="s">
        <v>28</v>
      </c>
      <c r="CU6" s="60" t="s">
        <v>28</v>
      </c>
      <c r="CV6" s="60" t="s">
        <v>28</v>
      </c>
      <c r="CW6" s="60" t="s">
        <v>28</v>
      </c>
      <c r="CX6" s="60" t="s">
        <v>28</v>
      </c>
      <c r="CY6" s="60" t="s">
        <v>28</v>
      </c>
      <c r="CZ6" s="60" t="s">
        <v>28</v>
      </c>
      <c r="DA6" s="60" t="s">
        <v>28</v>
      </c>
      <c r="DB6" s="60" t="s">
        <v>28</v>
      </c>
      <c r="DC6" s="60" t="s">
        <v>28</v>
      </c>
      <c r="DD6" s="60" t="s">
        <v>28</v>
      </c>
      <c r="DE6" s="60" t="s">
        <v>28</v>
      </c>
      <c r="DF6" s="60" t="s">
        <v>28</v>
      </c>
      <c r="DG6" s="60" t="s">
        <v>28</v>
      </c>
      <c r="DH6" s="60" t="s">
        <v>28</v>
      </c>
      <c r="DI6" s="60" t="s">
        <v>28</v>
      </c>
      <c r="DJ6" s="60" t="s">
        <v>28</v>
      </c>
      <c r="DK6" s="60" t="s">
        <v>28</v>
      </c>
      <c r="DL6" s="60" t="s">
        <v>28</v>
      </c>
      <c r="DM6" s="60" t="s">
        <v>28</v>
      </c>
      <c r="DN6" s="60" t="s">
        <v>28</v>
      </c>
      <c r="DO6" s="60" t="s">
        <v>28</v>
      </c>
      <c r="DP6" s="60" t="s">
        <v>28</v>
      </c>
      <c r="DQ6" s="60" t="s">
        <v>28</v>
      </c>
      <c r="DR6" s="60" t="s">
        <v>28</v>
      </c>
      <c r="DS6" s="60" t="s">
        <v>28</v>
      </c>
      <c r="DT6" s="60" t="s">
        <v>28</v>
      </c>
      <c r="DU6" s="60" t="s">
        <v>28</v>
      </c>
      <c r="DV6" s="60" t="s">
        <v>28</v>
      </c>
      <c r="DW6" s="60" t="s">
        <v>28</v>
      </c>
      <c r="DX6" s="60" t="s">
        <v>28</v>
      </c>
      <c r="DY6" s="60" t="s">
        <v>28</v>
      </c>
      <c r="DZ6" s="60" t="s">
        <v>28</v>
      </c>
      <c r="EA6" s="60" t="s">
        <v>28</v>
      </c>
      <c r="EB6" s="60" t="s">
        <v>28</v>
      </c>
      <c r="EC6" s="60" t="s">
        <v>28</v>
      </c>
      <c r="ED6" s="60" t="s">
        <v>28</v>
      </c>
      <c r="EE6" s="60" t="s">
        <v>28</v>
      </c>
      <c r="EF6" s="60" t="s">
        <v>28</v>
      </c>
      <c r="EG6" s="60" t="s">
        <v>28</v>
      </c>
      <c r="EH6" s="60" t="s">
        <v>28</v>
      </c>
      <c r="EI6" s="60" t="s">
        <v>28</v>
      </c>
      <c r="EJ6" s="60" t="s">
        <v>28</v>
      </c>
      <c r="EK6" s="60" t="s">
        <v>28</v>
      </c>
      <c r="EL6" s="60" t="s">
        <v>28</v>
      </c>
      <c r="EM6" s="60" t="s">
        <v>28</v>
      </c>
      <c r="EN6" s="60" t="s">
        <v>28</v>
      </c>
      <c r="EO6" s="60" t="s">
        <v>28</v>
      </c>
      <c r="EP6" s="60" t="s">
        <v>28</v>
      </c>
      <c r="EQ6" s="60" t="s">
        <v>28</v>
      </c>
      <c r="ER6" s="60" t="s">
        <v>28</v>
      </c>
      <c r="ES6" s="60" t="s">
        <v>28</v>
      </c>
      <c r="ET6" s="60" t="s">
        <v>28</v>
      </c>
      <c r="EU6" s="60" t="s">
        <v>28</v>
      </c>
      <c r="EV6" s="60" t="s">
        <v>28</v>
      </c>
      <c r="EW6" s="60" t="s">
        <v>28</v>
      </c>
      <c r="EX6" s="60" t="s">
        <v>28</v>
      </c>
      <c r="EY6" s="60" t="s">
        <v>28</v>
      </c>
      <c r="EZ6" s="60" t="s">
        <v>28</v>
      </c>
      <c r="FA6" s="60" t="s">
        <v>28</v>
      </c>
      <c r="FB6" s="60" t="s">
        <v>28</v>
      </c>
      <c r="FC6" s="60" t="s">
        <v>28</v>
      </c>
      <c r="FD6" s="61" t="s">
        <v>29</v>
      </c>
    </row>
    <row r="7" spans="1:160" s="22" customFormat="1" ht="16.5">
      <c r="A7" s="52">
        <v>1</v>
      </c>
      <c r="B7" s="35" t="s">
        <v>5</v>
      </c>
      <c r="C7" s="36" t="s">
        <v>6</v>
      </c>
      <c r="D7" s="19">
        <f t="shared" ref="D7:D38" si="0">FD7/FC7</f>
        <v>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19"/>
      <c r="AL7" s="20"/>
      <c r="AM7" s="19"/>
      <c r="AN7" s="19"/>
      <c r="AO7" s="19"/>
      <c r="AP7" s="20">
        <v>0</v>
      </c>
      <c r="AQ7" s="19"/>
      <c r="AR7" s="19">
        <v>0</v>
      </c>
      <c r="AS7" s="19">
        <v>500</v>
      </c>
      <c r="AT7" s="19"/>
      <c r="AU7" s="19"/>
      <c r="AV7" s="19">
        <v>0</v>
      </c>
      <c r="AW7" s="19"/>
      <c r="AX7" s="20"/>
      <c r="AY7" s="19">
        <v>0</v>
      </c>
      <c r="AZ7" s="19"/>
      <c r="BA7" s="21"/>
      <c r="BB7" s="21"/>
      <c r="BC7" s="21"/>
      <c r="BD7" s="21"/>
      <c r="BE7" s="21"/>
      <c r="BF7" s="21"/>
      <c r="BG7" s="21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19"/>
      <c r="CA7" s="20"/>
      <c r="CB7" s="20"/>
      <c r="CC7" s="20"/>
      <c r="CD7" s="19"/>
      <c r="CE7" s="20"/>
      <c r="CF7" s="19"/>
      <c r="CG7" s="20"/>
      <c r="CH7" s="20"/>
      <c r="CI7" s="20"/>
      <c r="CJ7" s="20"/>
      <c r="CK7" s="20"/>
      <c r="CL7" s="19"/>
      <c r="CM7" s="19"/>
      <c r="CN7" s="19"/>
      <c r="CO7" s="20"/>
      <c r="CP7" s="19"/>
      <c r="CQ7" s="20"/>
      <c r="CR7" s="20"/>
      <c r="CS7" s="20"/>
      <c r="CT7" s="19"/>
      <c r="CU7" s="19"/>
      <c r="CV7" s="19"/>
      <c r="CW7" s="19"/>
      <c r="CX7" s="21"/>
      <c r="CY7" s="20"/>
      <c r="CZ7" s="19"/>
      <c r="DA7" s="19"/>
      <c r="DB7" s="19"/>
      <c r="DC7" s="19"/>
      <c r="DD7" s="19"/>
      <c r="DE7" s="20"/>
      <c r="DF7" s="19"/>
      <c r="DG7" s="19"/>
      <c r="DH7" s="19"/>
      <c r="DI7" s="20"/>
      <c r="DJ7" s="20"/>
      <c r="DK7" s="19"/>
      <c r="DL7" s="19"/>
      <c r="DM7" s="20"/>
      <c r="DN7" s="19"/>
      <c r="DO7" s="20"/>
      <c r="DP7" s="19"/>
      <c r="DQ7" s="20"/>
      <c r="DR7" s="20"/>
      <c r="DS7" s="20"/>
      <c r="DT7" s="20"/>
      <c r="DU7" s="20"/>
      <c r="DV7" s="19"/>
      <c r="DW7" s="19"/>
      <c r="DX7" s="19"/>
      <c r="DY7" s="19"/>
      <c r="DZ7" s="20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20"/>
      <c r="EN7" s="19"/>
      <c r="EO7" s="19"/>
      <c r="EP7" s="19"/>
      <c r="EQ7" s="19"/>
      <c r="ER7" s="21"/>
      <c r="ES7" s="21"/>
      <c r="ET7" s="21"/>
      <c r="EU7" s="21"/>
      <c r="EV7" s="19"/>
      <c r="EW7" s="21"/>
      <c r="EX7" s="21"/>
      <c r="EY7" s="19"/>
      <c r="EZ7" s="21"/>
      <c r="FA7" s="19"/>
      <c r="FB7" s="19"/>
      <c r="FC7" s="19">
        <f t="shared" ref="FC7:FC38" si="1">SUM(E7:FB7)</f>
        <v>500</v>
      </c>
      <c r="FD7" s="41"/>
    </row>
    <row r="8" spans="1:160" s="22" customFormat="1" ht="16.5">
      <c r="A8" s="52">
        <v>2</v>
      </c>
      <c r="B8" s="35" t="s">
        <v>5</v>
      </c>
      <c r="C8" s="36" t="s">
        <v>6</v>
      </c>
      <c r="D8" s="19">
        <f t="shared" si="0"/>
        <v>0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19"/>
      <c r="AL8" s="20"/>
      <c r="AM8" s="19"/>
      <c r="AN8" s="19"/>
      <c r="AO8" s="19"/>
      <c r="AP8" s="20"/>
      <c r="AQ8" s="19"/>
      <c r="AR8" s="19"/>
      <c r="AS8" s="19"/>
      <c r="AT8" s="19"/>
      <c r="AU8" s="19"/>
      <c r="AV8" s="19"/>
      <c r="AW8" s="19"/>
      <c r="AX8" s="20"/>
      <c r="AY8" s="19"/>
      <c r="AZ8" s="19"/>
      <c r="BA8" s="21"/>
      <c r="BB8" s="21"/>
      <c r="BC8" s="21"/>
      <c r="BD8" s="21"/>
      <c r="BE8" s="21"/>
      <c r="BF8" s="21"/>
      <c r="BG8" s="21"/>
      <c r="BH8" s="20">
        <v>0</v>
      </c>
      <c r="BI8" s="20">
        <v>0</v>
      </c>
      <c r="BJ8" s="20">
        <v>800</v>
      </c>
      <c r="BK8" s="20">
        <v>0</v>
      </c>
      <c r="BL8" s="20">
        <v>0</v>
      </c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19"/>
      <c r="CA8" s="20"/>
      <c r="CB8" s="20"/>
      <c r="CC8" s="20"/>
      <c r="CD8" s="19"/>
      <c r="CE8" s="20"/>
      <c r="CF8" s="19"/>
      <c r="CG8" s="20"/>
      <c r="CH8" s="20"/>
      <c r="CI8" s="20"/>
      <c r="CJ8" s="20"/>
      <c r="CK8" s="20"/>
      <c r="CL8" s="19"/>
      <c r="CM8" s="19"/>
      <c r="CN8" s="19"/>
      <c r="CO8" s="20"/>
      <c r="CP8" s="19"/>
      <c r="CQ8" s="20"/>
      <c r="CR8" s="20"/>
      <c r="CS8" s="20"/>
      <c r="CT8" s="19"/>
      <c r="CU8" s="19"/>
      <c r="CV8" s="19"/>
      <c r="CW8" s="19"/>
      <c r="CX8" s="21"/>
      <c r="CY8" s="20"/>
      <c r="CZ8" s="19"/>
      <c r="DA8" s="19"/>
      <c r="DB8" s="19"/>
      <c r="DC8" s="19"/>
      <c r="DD8" s="19"/>
      <c r="DE8" s="20"/>
      <c r="DF8" s="19"/>
      <c r="DG8" s="19"/>
      <c r="DH8" s="19"/>
      <c r="DI8" s="20"/>
      <c r="DJ8" s="20"/>
      <c r="DK8" s="19"/>
      <c r="DL8" s="19"/>
      <c r="DM8" s="20"/>
      <c r="DN8" s="19"/>
      <c r="DO8" s="20"/>
      <c r="DP8" s="19"/>
      <c r="DQ8" s="20"/>
      <c r="DR8" s="20"/>
      <c r="DS8" s="20"/>
      <c r="DT8" s="20"/>
      <c r="DU8" s="20"/>
      <c r="DV8" s="19"/>
      <c r="DW8" s="19"/>
      <c r="DX8" s="19"/>
      <c r="DY8" s="19"/>
      <c r="DZ8" s="20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20"/>
      <c r="EN8" s="19"/>
      <c r="EO8" s="19"/>
      <c r="EP8" s="19"/>
      <c r="EQ8" s="19"/>
      <c r="ER8" s="21"/>
      <c r="ES8" s="21"/>
      <c r="ET8" s="21"/>
      <c r="EU8" s="21"/>
      <c r="EV8" s="19"/>
      <c r="EW8" s="21"/>
      <c r="EX8" s="21"/>
      <c r="EY8" s="19"/>
      <c r="EZ8" s="21"/>
      <c r="FA8" s="19"/>
      <c r="FB8" s="19"/>
      <c r="FC8" s="19">
        <f t="shared" si="1"/>
        <v>800</v>
      </c>
      <c r="FD8" s="41"/>
    </row>
    <row r="9" spans="1:160" s="22" customFormat="1" ht="16.5">
      <c r="A9" s="52">
        <v>3</v>
      </c>
      <c r="B9" s="35" t="s">
        <v>5</v>
      </c>
      <c r="C9" s="36" t="s">
        <v>6</v>
      </c>
      <c r="D9" s="19">
        <f t="shared" si="0"/>
        <v>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19"/>
      <c r="AL9" s="20"/>
      <c r="AM9" s="19"/>
      <c r="AN9" s="19"/>
      <c r="AO9" s="19"/>
      <c r="AP9" s="20"/>
      <c r="AQ9" s="19"/>
      <c r="AR9" s="19"/>
      <c r="AS9" s="19"/>
      <c r="AT9" s="19"/>
      <c r="AU9" s="19"/>
      <c r="AV9" s="19"/>
      <c r="AW9" s="19"/>
      <c r="AX9" s="20"/>
      <c r="AY9" s="19"/>
      <c r="AZ9" s="19"/>
      <c r="BA9" s="21"/>
      <c r="BB9" s="21"/>
      <c r="BC9" s="21"/>
      <c r="BD9" s="21"/>
      <c r="BE9" s="21"/>
      <c r="BF9" s="21"/>
      <c r="BG9" s="21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19"/>
      <c r="CA9" s="20"/>
      <c r="CB9" s="20"/>
      <c r="CC9" s="20"/>
      <c r="CD9" s="19"/>
      <c r="CE9" s="20"/>
      <c r="CF9" s="19"/>
      <c r="CG9" s="20"/>
      <c r="CH9" s="20"/>
      <c r="CI9" s="20"/>
      <c r="CJ9" s="20"/>
      <c r="CK9" s="20"/>
      <c r="CL9" s="19"/>
      <c r="CM9" s="19"/>
      <c r="CN9" s="19"/>
      <c r="CO9" s="20"/>
      <c r="CP9" s="19"/>
      <c r="CQ9" s="20"/>
      <c r="CR9" s="20"/>
      <c r="CS9" s="20"/>
      <c r="CT9" s="19"/>
      <c r="CU9" s="19"/>
      <c r="CV9" s="19"/>
      <c r="CW9" s="19"/>
      <c r="CX9" s="21"/>
      <c r="CY9" s="20"/>
      <c r="CZ9" s="19"/>
      <c r="DA9" s="19"/>
      <c r="DB9" s="19"/>
      <c r="DC9" s="19"/>
      <c r="DD9" s="19"/>
      <c r="DE9" s="20"/>
      <c r="DF9" s="19"/>
      <c r="DG9" s="19"/>
      <c r="DH9" s="19"/>
      <c r="DI9" s="20"/>
      <c r="DJ9" s="20"/>
      <c r="DK9" s="19"/>
      <c r="DL9" s="19"/>
      <c r="DM9" s="20"/>
      <c r="DN9" s="19"/>
      <c r="DO9" s="20"/>
      <c r="DP9" s="19"/>
      <c r="DQ9" s="20"/>
      <c r="DR9" s="20"/>
      <c r="DS9" s="20"/>
      <c r="DT9" s="20"/>
      <c r="DU9" s="20"/>
      <c r="DV9" s="19"/>
      <c r="DW9" s="19"/>
      <c r="DX9" s="19"/>
      <c r="DY9" s="19"/>
      <c r="DZ9" s="20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20"/>
      <c r="EN9" s="19"/>
      <c r="EO9" s="19"/>
      <c r="EP9" s="19"/>
      <c r="EQ9" s="19">
        <v>0</v>
      </c>
      <c r="ER9" s="21">
        <v>0</v>
      </c>
      <c r="ES9" s="21">
        <v>0</v>
      </c>
      <c r="ET9" s="21">
        <v>0</v>
      </c>
      <c r="EU9" s="21">
        <v>0</v>
      </c>
      <c r="EV9" s="19">
        <v>0</v>
      </c>
      <c r="EW9" s="21">
        <v>0</v>
      </c>
      <c r="EX9" s="21">
        <v>0</v>
      </c>
      <c r="EY9" s="19">
        <v>1900</v>
      </c>
      <c r="EZ9" s="21">
        <v>0</v>
      </c>
      <c r="FA9" s="19"/>
      <c r="FB9" s="19"/>
      <c r="FC9" s="19">
        <f t="shared" si="1"/>
        <v>1900</v>
      </c>
      <c r="FD9" s="41"/>
    </row>
    <row r="10" spans="1:160" s="22" customFormat="1" thickBot="1">
      <c r="A10" s="53">
        <v>4</v>
      </c>
      <c r="B10" s="54" t="s">
        <v>5</v>
      </c>
      <c r="C10" s="55" t="s">
        <v>6</v>
      </c>
      <c r="D10" s="42">
        <f t="shared" si="0"/>
        <v>0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42"/>
      <c r="AL10" s="56"/>
      <c r="AM10" s="42"/>
      <c r="AN10" s="42"/>
      <c r="AO10" s="42"/>
      <c r="AP10" s="56"/>
      <c r="AQ10" s="42"/>
      <c r="AR10" s="42"/>
      <c r="AS10" s="42"/>
      <c r="AT10" s="42"/>
      <c r="AU10" s="42"/>
      <c r="AV10" s="42"/>
      <c r="AW10" s="42"/>
      <c r="AX10" s="56"/>
      <c r="AY10" s="42"/>
      <c r="AZ10" s="42"/>
      <c r="BA10" s="57"/>
      <c r="BB10" s="57"/>
      <c r="BC10" s="57"/>
      <c r="BD10" s="57"/>
      <c r="BE10" s="57"/>
      <c r="BF10" s="57"/>
      <c r="BG10" s="57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42"/>
      <c r="CA10" s="56"/>
      <c r="CB10" s="56"/>
      <c r="CC10" s="56"/>
      <c r="CD10" s="42"/>
      <c r="CE10" s="56"/>
      <c r="CF10" s="42"/>
      <c r="CG10" s="56"/>
      <c r="CH10" s="56"/>
      <c r="CI10" s="56"/>
      <c r="CJ10" s="56"/>
      <c r="CK10" s="56"/>
      <c r="CL10" s="42"/>
      <c r="CM10" s="42"/>
      <c r="CN10" s="42"/>
      <c r="CO10" s="56"/>
      <c r="CP10" s="42"/>
      <c r="CQ10" s="56"/>
      <c r="CR10" s="56"/>
      <c r="CS10" s="56"/>
      <c r="CT10" s="42"/>
      <c r="CU10" s="42"/>
      <c r="CV10" s="42"/>
      <c r="CW10" s="42"/>
      <c r="CX10" s="57"/>
      <c r="CY10" s="56"/>
      <c r="CZ10" s="42"/>
      <c r="DA10" s="42"/>
      <c r="DB10" s="42"/>
      <c r="DC10" s="42"/>
      <c r="DD10" s="42"/>
      <c r="DE10" s="56"/>
      <c r="DF10" s="42"/>
      <c r="DG10" s="42"/>
      <c r="DH10" s="42"/>
      <c r="DI10" s="56"/>
      <c r="DJ10" s="56"/>
      <c r="DK10" s="42"/>
      <c r="DL10" s="42"/>
      <c r="DM10" s="56"/>
      <c r="DN10" s="42"/>
      <c r="DO10" s="56"/>
      <c r="DP10" s="42"/>
      <c r="DQ10" s="56"/>
      <c r="DR10" s="56"/>
      <c r="DS10" s="56"/>
      <c r="DT10" s="56"/>
      <c r="DU10" s="56"/>
      <c r="DV10" s="42"/>
      <c r="DW10" s="42"/>
      <c r="DX10" s="42"/>
      <c r="DY10" s="42"/>
      <c r="DZ10" s="56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56"/>
      <c r="EN10" s="42"/>
      <c r="EO10" s="42"/>
      <c r="EP10" s="42"/>
      <c r="EQ10" s="42"/>
      <c r="ER10" s="57"/>
      <c r="ES10" s="57"/>
      <c r="ET10" s="57"/>
      <c r="EU10" s="57"/>
      <c r="EV10" s="42"/>
      <c r="EW10" s="57"/>
      <c r="EX10" s="57"/>
      <c r="EY10" s="42"/>
      <c r="EZ10" s="57"/>
      <c r="FA10" s="42"/>
      <c r="FB10" s="42">
        <v>1600</v>
      </c>
      <c r="FC10" s="42">
        <f t="shared" si="1"/>
        <v>1600</v>
      </c>
      <c r="FD10" s="43"/>
    </row>
    <row r="11" spans="1:160" s="22" customFormat="1" ht="16.5">
      <c r="A11" s="45">
        <v>5</v>
      </c>
      <c r="B11" s="46" t="s">
        <v>7</v>
      </c>
      <c r="C11" s="47" t="s">
        <v>3</v>
      </c>
      <c r="D11" s="48">
        <f t="shared" si="0"/>
        <v>0</v>
      </c>
      <c r="E11" s="48">
        <v>20</v>
      </c>
      <c r="F11" s="48">
        <v>200</v>
      </c>
      <c r="G11" s="48">
        <v>100</v>
      </c>
      <c r="H11" s="48"/>
      <c r="I11" s="48">
        <v>260</v>
      </c>
      <c r="J11" s="48">
        <v>100</v>
      </c>
      <c r="K11" s="48">
        <v>150</v>
      </c>
      <c r="L11" s="48">
        <v>50</v>
      </c>
      <c r="M11" s="48">
        <v>80</v>
      </c>
      <c r="N11" s="48">
        <v>30</v>
      </c>
      <c r="O11" s="48">
        <v>20</v>
      </c>
      <c r="P11" s="48">
        <v>30</v>
      </c>
      <c r="Q11" s="48">
        <v>50</v>
      </c>
      <c r="R11" s="48">
        <v>60</v>
      </c>
      <c r="S11" s="48">
        <v>120</v>
      </c>
      <c r="T11" s="48">
        <v>80</v>
      </c>
      <c r="U11" s="48">
        <v>50</v>
      </c>
      <c r="V11" s="48">
        <v>80</v>
      </c>
      <c r="W11" s="48">
        <v>100</v>
      </c>
      <c r="X11" s="48"/>
      <c r="Y11" s="48">
        <v>30</v>
      </c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48"/>
      <c r="AL11" s="50"/>
      <c r="AM11" s="48"/>
      <c r="AN11" s="48"/>
      <c r="AO11" s="48"/>
      <c r="AP11" s="50"/>
      <c r="AQ11" s="48"/>
      <c r="AR11" s="48"/>
      <c r="AS11" s="48"/>
      <c r="AT11" s="48"/>
      <c r="AU11" s="48"/>
      <c r="AV11" s="48"/>
      <c r="AW11" s="48"/>
      <c r="AX11" s="50"/>
      <c r="AY11" s="48"/>
      <c r="AZ11" s="48"/>
      <c r="BA11" s="51"/>
      <c r="BB11" s="51"/>
      <c r="BC11" s="51"/>
      <c r="BD11" s="51"/>
      <c r="BE11" s="51"/>
      <c r="BF11" s="51"/>
      <c r="BG11" s="51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48"/>
      <c r="CA11" s="50"/>
      <c r="CB11" s="50"/>
      <c r="CC11" s="50"/>
      <c r="CD11" s="48"/>
      <c r="CE11" s="50"/>
      <c r="CF11" s="48"/>
      <c r="CG11" s="50"/>
      <c r="CH11" s="50"/>
      <c r="CI11" s="50"/>
      <c r="CJ11" s="50"/>
      <c r="CK11" s="50"/>
      <c r="CL11" s="48"/>
      <c r="CM11" s="48"/>
      <c r="CN11" s="48"/>
      <c r="CO11" s="50"/>
      <c r="CP11" s="48"/>
      <c r="CQ11" s="50"/>
      <c r="CR11" s="50"/>
      <c r="CS11" s="50"/>
      <c r="CT11" s="48"/>
      <c r="CU11" s="48"/>
      <c r="CV11" s="48"/>
      <c r="CW11" s="48"/>
      <c r="CX11" s="51"/>
      <c r="CY11" s="50"/>
      <c r="CZ11" s="48"/>
      <c r="DA11" s="48"/>
      <c r="DB11" s="48"/>
      <c r="DC11" s="48"/>
      <c r="DD11" s="48"/>
      <c r="DE11" s="50"/>
      <c r="DF11" s="48"/>
      <c r="DG11" s="48"/>
      <c r="DH11" s="48"/>
      <c r="DI11" s="50"/>
      <c r="DJ11" s="50"/>
      <c r="DK11" s="48"/>
      <c r="DL11" s="48"/>
      <c r="DM11" s="50"/>
      <c r="DN11" s="48"/>
      <c r="DO11" s="50"/>
      <c r="DP11" s="48"/>
      <c r="DQ11" s="50"/>
      <c r="DR11" s="50"/>
      <c r="DS11" s="50"/>
      <c r="DT11" s="50"/>
      <c r="DU11" s="50"/>
      <c r="DV11" s="48"/>
      <c r="DW11" s="48"/>
      <c r="DX11" s="48"/>
      <c r="DY11" s="48"/>
      <c r="DZ11" s="50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50"/>
      <c r="EN11" s="48"/>
      <c r="EO11" s="48"/>
      <c r="EP11" s="48"/>
      <c r="EQ11" s="48"/>
      <c r="ER11" s="51"/>
      <c r="ES11" s="51"/>
      <c r="ET11" s="51"/>
      <c r="EU11" s="51"/>
      <c r="EV11" s="48"/>
      <c r="EW11" s="51"/>
      <c r="EX11" s="51"/>
      <c r="EY11" s="48"/>
      <c r="EZ11" s="51"/>
      <c r="FA11" s="48"/>
      <c r="FB11" s="48"/>
      <c r="FC11" s="48">
        <f t="shared" si="1"/>
        <v>1610</v>
      </c>
      <c r="FD11" s="49"/>
    </row>
    <row r="12" spans="1:160" s="22" customFormat="1" ht="16.5">
      <c r="A12" s="52">
        <v>6</v>
      </c>
      <c r="B12" s="35" t="s">
        <v>7</v>
      </c>
      <c r="C12" s="36" t="s">
        <v>3</v>
      </c>
      <c r="D12" s="19">
        <f t="shared" si="0"/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19"/>
      <c r="AL12" s="20"/>
      <c r="AM12" s="19"/>
      <c r="AN12" s="19"/>
      <c r="AO12" s="19"/>
      <c r="AP12" s="20"/>
      <c r="AQ12" s="19"/>
      <c r="AR12" s="19"/>
      <c r="AS12" s="19"/>
      <c r="AT12" s="19"/>
      <c r="AU12" s="19"/>
      <c r="AV12" s="19"/>
      <c r="AW12" s="19"/>
      <c r="AX12" s="20"/>
      <c r="AY12" s="19"/>
      <c r="AZ12" s="19"/>
      <c r="BA12" s="21">
        <v>140</v>
      </c>
      <c r="BB12" s="21">
        <v>220</v>
      </c>
      <c r="BC12" s="21">
        <v>115</v>
      </c>
      <c r="BD12" s="21">
        <v>140</v>
      </c>
      <c r="BE12" s="21">
        <v>140</v>
      </c>
      <c r="BF12" s="21">
        <v>150</v>
      </c>
      <c r="BG12" s="21">
        <v>95</v>
      </c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19"/>
      <c r="CA12" s="20"/>
      <c r="CB12" s="20"/>
      <c r="CC12" s="20"/>
      <c r="CD12" s="19"/>
      <c r="CE12" s="20"/>
      <c r="CF12" s="19"/>
      <c r="CG12" s="20"/>
      <c r="CH12" s="20"/>
      <c r="CI12" s="20"/>
      <c r="CJ12" s="20"/>
      <c r="CK12" s="20"/>
      <c r="CL12" s="19"/>
      <c r="CM12" s="19"/>
      <c r="CN12" s="19"/>
      <c r="CO12" s="20"/>
      <c r="CP12" s="19"/>
      <c r="CQ12" s="20"/>
      <c r="CR12" s="20"/>
      <c r="CS12" s="20"/>
      <c r="CT12" s="19"/>
      <c r="CU12" s="19"/>
      <c r="CV12" s="19"/>
      <c r="CW12" s="19"/>
      <c r="CX12" s="21"/>
      <c r="CY12" s="20"/>
      <c r="CZ12" s="19"/>
      <c r="DA12" s="19"/>
      <c r="DB12" s="19"/>
      <c r="DC12" s="19"/>
      <c r="DD12" s="19"/>
      <c r="DE12" s="20"/>
      <c r="DF12" s="19"/>
      <c r="DG12" s="19"/>
      <c r="DH12" s="19"/>
      <c r="DI12" s="20"/>
      <c r="DJ12" s="20"/>
      <c r="DK12" s="19"/>
      <c r="DL12" s="19"/>
      <c r="DM12" s="20"/>
      <c r="DN12" s="19"/>
      <c r="DO12" s="20"/>
      <c r="DP12" s="19"/>
      <c r="DQ12" s="20"/>
      <c r="DR12" s="20"/>
      <c r="DS12" s="20"/>
      <c r="DT12" s="20"/>
      <c r="DU12" s="20"/>
      <c r="DV12" s="19"/>
      <c r="DW12" s="19"/>
      <c r="DX12" s="19"/>
      <c r="DY12" s="19"/>
      <c r="DZ12" s="20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20"/>
      <c r="EN12" s="19"/>
      <c r="EO12" s="19"/>
      <c r="EP12" s="19"/>
      <c r="EQ12" s="19"/>
      <c r="ER12" s="21"/>
      <c r="ES12" s="21"/>
      <c r="ET12" s="21"/>
      <c r="EU12" s="21"/>
      <c r="EV12" s="19"/>
      <c r="EW12" s="21"/>
      <c r="EX12" s="21"/>
      <c r="EY12" s="19"/>
      <c r="EZ12" s="21"/>
      <c r="FA12" s="19"/>
      <c r="FB12" s="19"/>
      <c r="FC12" s="19">
        <f t="shared" si="1"/>
        <v>1000</v>
      </c>
      <c r="FD12" s="41"/>
    </row>
    <row r="13" spans="1:160" s="22" customFormat="1" ht="16.5">
      <c r="A13" s="52">
        <v>7</v>
      </c>
      <c r="B13" s="35" t="s">
        <v>7</v>
      </c>
      <c r="C13" s="36" t="s">
        <v>3</v>
      </c>
      <c r="D13" s="19">
        <f t="shared" si="0"/>
        <v>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9"/>
      <c r="AL13" s="20"/>
      <c r="AM13" s="19"/>
      <c r="AN13" s="19"/>
      <c r="AO13" s="19"/>
      <c r="AP13" s="20"/>
      <c r="AQ13" s="19"/>
      <c r="AR13" s="19"/>
      <c r="AS13" s="19"/>
      <c r="AT13" s="19"/>
      <c r="AU13" s="19"/>
      <c r="AV13" s="19"/>
      <c r="AW13" s="19"/>
      <c r="AX13" s="20"/>
      <c r="AY13" s="19"/>
      <c r="AZ13" s="19"/>
      <c r="BA13" s="21"/>
      <c r="BB13" s="21"/>
      <c r="BC13" s="21"/>
      <c r="BD13" s="21"/>
      <c r="BE13" s="21"/>
      <c r="BF13" s="21"/>
      <c r="BG13" s="21"/>
      <c r="BH13" s="20">
        <v>400</v>
      </c>
      <c r="BI13" s="20">
        <v>46</v>
      </c>
      <c r="BJ13" s="20">
        <v>100</v>
      </c>
      <c r="BK13" s="20">
        <v>80</v>
      </c>
      <c r="BL13" s="20">
        <v>150</v>
      </c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19"/>
      <c r="CA13" s="20"/>
      <c r="CB13" s="20"/>
      <c r="CC13" s="20"/>
      <c r="CD13" s="19"/>
      <c r="CE13" s="20"/>
      <c r="CF13" s="19"/>
      <c r="CG13" s="20"/>
      <c r="CH13" s="20"/>
      <c r="CI13" s="20"/>
      <c r="CJ13" s="20"/>
      <c r="CK13" s="20"/>
      <c r="CL13" s="19"/>
      <c r="CM13" s="19"/>
      <c r="CN13" s="19"/>
      <c r="CO13" s="20"/>
      <c r="CP13" s="19"/>
      <c r="CQ13" s="20"/>
      <c r="CR13" s="20"/>
      <c r="CS13" s="20"/>
      <c r="CT13" s="19"/>
      <c r="CU13" s="19"/>
      <c r="CV13" s="19"/>
      <c r="CW13" s="19"/>
      <c r="CX13" s="21"/>
      <c r="CY13" s="20"/>
      <c r="CZ13" s="19"/>
      <c r="DA13" s="19"/>
      <c r="DB13" s="19"/>
      <c r="DC13" s="19"/>
      <c r="DD13" s="19"/>
      <c r="DE13" s="20"/>
      <c r="DF13" s="19"/>
      <c r="DG13" s="19"/>
      <c r="DH13" s="19"/>
      <c r="DI13" s="20"/>
      <c r="DJ13" s="20"/>
      <c r="DK13" s="19"/>
      <c r="DL13" s="19"/>
      <c r="DM13" s="20"/>
      <c r="DN13" s="19"/>
      <c r="DO13" s="20"/>
      <c r="DP13" s="19"/>
      <c r="DQ13" s="20"/>
      <c r="DR13" s="20"/>
      <c r="DS13" s="20"/>
      <c r="DT13" s="20"/>
      <c r="DU13" s="20"/>
      <c r="DV13" s="19"/>
      <c r="DW13" s="19"/>
      <c r="DX13" s="19"/>
      <c r="DY13" s="19"/>
      <c r="DZ13" s="20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20"/>
      <c r="EN13" s="19"/>
      <c r="EO13" s="19"/>
      <c r="EP13" s="19"/>
      <c r="EQ13" s="19"/>
      <c r="ER13" s="21"/>
      <c r="ES13" s="21"/>
      <c r="ET13" s="21"/>
      <c r="EU13" s="21"/>
      <c r="EV13" s="19"/>
      <c r="EW13" s="21"/>
      <c r="EX13" s="21"/>
      <c r="EY13" s="19"/>
      <c r="EZ13" s="21"/>
      <c r="FA13" s="19"/>
      <c r="FB13" s="19"/>
      <c r="FC13" s="19">
        <f t="shared" si="1"/>
        <v>776</v>
      </c>
      <c r="FD13" s="41"/>
    </row>
    <row r="14" spans="1:160" s="22" customFormat="1" ht="16.5">
      <c r="A14" s="52">
        <v>8</v>
      </c>
      <c r="B14" s="35" t="s">
        <v>7</v>
      </c>
      <c r="C14" s="36" t="s">
        <v>3</v>
      </c>
      <c r="D14" s="19">
        <f t="shared" si="0"/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19"/>
      <c r="AL14" s="20"/>
      <c r="AM14" s="19"/>
      <c r="AN14" s="19"/>
      <c r="AO14" s="19"/>
      <c r="AP14" s="20"/>
      <c r="AQ14" s="19"/>
      <c r="AR14" s="19"/>
      <c r="AS14" s="19"/>
      <c r="AT14" s="19"/>
      <c r="AU14" s="19"/>
      <c r="AV14" s="19"/>
      <c r="AW14" s="19"/>
      <c r="AX14" s="20"/>
      <c r="AY14" s="19"/>
      <c r="AZ14" s="19"/>
      <c r="BA14" s="21"/>
      <c r="BB14" s="21"/>
      <c r="BC14" s="21"/>
      <c r="BD14" s="21"/>
      <c r="BE14" s="21"/>
      <c r="BF14" s="21"/>
      <c r="BG14" s="21"/>
      <c r="BH14" s="20"/>
      <c r="BI14" s="20"/>
      <c r="BJ14" s="20"/>
      <c r="BK14" s="20"/>
      <c r="BL14" s="20"/>
      <c r="BM14" s="20">
        <v>60</v>
      </c>
      <c r="BN14" s="20">
        <v>100</v>
      </c>
      <c r="BO14" s="20">
        <v>60</v>
      </c>
      <c r="BP14" s="20">
        <v>60</v>
      </c>
      <c r="BQ14" s="20">
        <v>30</v>
      </c>
      <c r="BR14" s="20">
        <v>170</v>
      </c>
      <c r="BS14" s="20">
        <v>100</v>
      </c>
      <c r="BT14" s="20">
        <v>150</v>
      </c>
      <c r="BU14" s="20">
        <v>100</v>
      </c>
      <c r="BV14" s="20">
        <v>60</v>
      </c>
      <c r="BW14" s="20">
        <v>14</v>
      </c>
      <c r="BX14" s="20">
        <v>30</v>
      </c>
      <c r="BY14" s="20"/>
      <c r="BZ14" s="19"/>
      <c r="CA14" s="20"/>
      <c r="CB14" s="20"/>
      <c r="CC14" s="20"/>
      <c r="CD14" s="19"/>
      <c r="CE14" s="20"/>
      <c r="CF14" s="19"/>
      <c r="CG14" s="20"/>
      <c r="CH14" s="20"/>
      <c r="CI14" s="20"/>
      <c r="CJ14" s="20"/>
      <c r="CK14" s="20"/>
      <c r="CL14" s="19"/>
      <c r="CM14" s="19"/>
      <c r="CN14" s="19"/>
      <c r="CO14" s="20"/>
      <c r="CP14" s="19"/>
      <c r="CQ14" s="20"/>
      <c r="CR14" s="20"/>
      <c r="CS14" s="20"/>
      <c r="CT14" s="19"/>
      <c r="CU14" s="19"/>
      <c r="CV14" s="19"/>
      <c r="CW14" s="19"/>
      <c r="CX14" s="21"/>
      <c r="CY14" s="20"/>
      <c r="CZ14" s="19"/>
      <c r="DA14" s="19"/>
      <c r="DB14" s="19"/>
      <c r="DC14" s="19"/>
      <c r="DD14" s="19"/>
      <c r="DE14" s="20"/>
      <c r="DF14" s="19"/>
      <c r="DG14" s="19"/>
      <c r="DH14" s="19"/>
      <c r="DI14" s="20"/>
      <c r="DJ14" s="20"/>
      <c r="DK14" s="19"/>
      <c r="DL14" s="19"/>
      <c r="DM14" s="20"/>
      <c r="DN14" s="19"/>
      <c r="DO14" s="20"/>
      <c r="DP14" s="19"/>
      <c r="DQ14" s="20"/>
      <c r="DR14" s="20"/>
      <c r="DS14" s="20"/>
      <c r="DT14" s="20"/>
      <c r="DU14" s="20"/>
      <c r="DV14" s="19"/>
      <c r="DW14" s="19"/>
      <c r="DX14" s="19"/>
      <c r="DY14" s="19"/>
      <c r="DZ14" s="20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20"/>
      <c r="EN14" s="19"/>
      <c r="EO14" s="19"/>
      <c r="EP14" s="19"/>
      <c r="EQ14" s="19"/>
      <c r="ER14" s="21"/>
      <c r="ES14" s="21"/>
      <c r="ET14" s="21"/>
      <c r="EU14" s="21"/>
      <c r="EV14" s="19"/>
      <c r="EW14" s="21"/>
      <c r="EX14" s="21"/>
      <c r="EY14" s="19"/>
      <c r="EZ14" s="21"/>
      <c r="FA14" s="19"/>
      <c r="FB14" s="19"/>
      <c r="FC14" s="19">
        <f t="shared" si="1"/>
        <v>934</v>
      </c>
      <c r="FD14" s="41"/>
    </row>
    <row r="15" spans="1:160" s="22" customFormat="1" ht="16.5">
      <c r="A15" s="52">
        <v>9</v>
      </c>
      <c r="B15" s="35" t="s">
        <v>7</v>
      </c>
      <c r="C15" s="36" t="s">
        <v>3</v>
      </c>
      <c r="D15" s="19">
        <f t="shared" si="0"/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19"/>
      <c r="AL15" s="20"/>
      <c r="AM15" s="19"/>
      <c r="AN15" s="19"/>
      <c r="AO15" s="19"/>
      <c r="AP15" s="20"/>
      <c r="AQ15" s="19"/>
      <c r="AR15" s="19"/>
      <c r="AS15" s="19"/>
      <c r="AT15" s="19"/>
      <c r="AU15" s="19"/>
      <c r="AV15" s="19"/>
      <c r="AW15" s="19"/>
      <c r="AX15" s="20"/>
      <c r="AY15" s="19"/>
      <c r="AZ15" s="19"/>
      <c r="BA15" s="21"/>
      <c r="BB15" s="21"/>
      <c r="BC15" s="21"/>
      <c r="BD15" s="21"/>
      <c r="BE15" s="21"/>
      <c r="BF15" s="21"/>
      <c r="BG15" s="21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>
        <v>150</v>
      </c>
      <c r="BZ15" s="19">
        <v>1000</v>
      </c>
      <c r="CA15" s="20">
        <v>400</v>
      </c>
      <c r="CB15" s="20">
        <v>150</v>
      </c>
      <c r="CC15" s="20">
        <v>240</v>
      </c>
      <c r="CD15" s="19">
        <v>160</v>
      </c>
      <c r="CE15" s="20">
        <v>450</v>
      </c>
      <c r="CF15" s="19">
        <v>200</v>
      </c>
      <c r="CG15" s="20">
        <v>280</v>
      </c>
      <c r="CH15" s="20">
        <v>100</v>
      </c>
      <c r="CI15" s="20">
        <v>80</v>
      </c>
      <c r="CJ15" s="20">
        <v>150</v>
      </c>
      <c r="CK15" s="20">
        <v>150</v>
      </c>
      <c r="CL15" s="19">
        <v>1000</v>
      </c>
      <c r="CM15" s="19">
        <v>520</v>
      </c>
      <c r="CN15" s="19">
        <v>1000</v>
      </c>
      <c r="CO15" s="20">
        <v>300</v>
      </c>
      <c r="CP15" s="19">
        <v>250</v>
      </c>
      <c r="CQ15" s="20">
        <v>100</v>
      </c>
      <c r="CR15" s="20">
        <v>350</v>
      </c>
      <c r="CS15" s="20">
        <v>600</v>
      </c>
      <c r="CT15" s="19">
        <v>60</v>
      </c>
      <c r="CU15" s="19"/>
      <c r="CV15" s="19"/>
      <c r="CW15" s="19"/>
      <c r="CX15" s="21"/>
      <c r="CY15" s="20"/>
      <c r="CZ15" s="19"/>
      <c r="DA15" s="19"/>
      <c r="DB15" s="19"/>
      <c r="DC15" s="19"/>
      <c r="DD15" s="19"/>
      <c r="DE15" s="20"/>
      <c r="DF15" s="19"/>
      <c r="DG15" s="19"/>
      <c r="DH15" s="19"/>
      <c r="DI15" s="20"/>
      <c r="DJ15" s="20"/>
      <c r="DK15" s="19"/>
      <c r="DL15" s="19"/>
      <c r="DM15" s="20"/>
      <c r="DN15" s="19"/>
      <c r="DO15" s="20"/>
      <c r="DP15" s="19"/>
      <c r="DQ15" s="20"/>
      <c r="DR15" s="20"/>
      <c r="DS15" s="20"/>
      <c r="DT15" s="20"/>
      <c r="DU15" s="20"/>
      <c r="DV15" s="19"/>
      <c r="DW15" s="19"/>
      <c r="DX15" s="19"/>
      <c r="DY15" s="19"/>
      <c r="DZ15" s="20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20"/>
      <c r="EN15" s="19"/>
      <c r="EO15" s="19"/>
      <c r="EP15" s="19"/>
      <c r="EQ15" s="19"/>
      <c r="ER15" s="21"/>
      <c r="ES15" s="21"/>
      <c r="ET15" s="21"/>
      <c r="EU15" s="21"/>
      <c r="EV15" s="19"/>
      <c r="EW15" s="21"/>
      <c r="EX15" s="21"/>
      <c r="EY15" s="19"/>
      <c r="EZ15" s="21"/>
      <c r="FA15" s="19"/>
      <c r="FB15" s="19"/>
      <c r="FC15" s="19">
        <f t="shared" si="1"/>
        <v>7690</v>
      </c>
      <c r="FD15" s="41"/>
    </row>
    <row r="16" spans="1:160" s="22" customFormat="1" ht="16.5">
      <c r="A16" s="52">
        <v>10</v>
      </c>
      <c r="B16" s="35" t="s">
        <v>7</v>
      </c>
      <c r="C16" s="36" t="s">
        <v>3</v>
      </c>
      <c r="D16" s="19">
        <f t="shared" si="0"/>
        <v>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19"/>
      <c r="AL16" s="20"/>
      <c r="AM16" s="19"/>
      <c r="AN16" s="19"/>
      <c r="AO16" s="19"/>
      <c r="AP16" s="20"/>
      <c r="AQ16" s="19"/>
      <c r="AR16" s="19"/>
      <c r="AS16" s="19"/>
      <c r="AT16" s="19"/>
      <c r="AU16" s="19"/>
      <c r="AV16" s="19"/>
      <c r="AW16" s="19"/>
      <c r="AX16" s="20"/>
      <c r="AY16" s="19"/>
      <c r="AZ16" s="19"/>
      <c r="BA16" s="21"/>
      <c r="BB16" s="21"/>
      <c r="BC16" s="21"/>
      <c r="BD16" s="21"/>
      <c r="BE16" s="21"/>
      <c r="BF16" s="21"/>
      <c r="BG16" s="21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19"/>
      <c r="CA16" s="20"/>
      <c r="CB16" s="20"/>
      <c r="CC16" s="20"/>
      <c r="CD16" s="19"/>
      <c r="CE16" s="20"/>
      <c r="CF16" s="19"/>
      <c r="CG16" s="20"/>
      <c r="CH16" s="20"/>
      <c r="CI16" s="20"/>
      <c r="CJ16" s="20"/>
      <c r="CK16" s="20"/>
      <c r="CL16" s="19"/>
      <c r="CM16" s="19"/>
      <c r="CN16" s="19"/>
      <c r="CO16" s="20"/>
      <c r="CP16" s="19"/>
      <c r="CQ16" s="20"/>
      <c r="CR16" s="20"/>
      <c r="CS16" s="20"/>
      <c r="CT16" s="19"/>
      <c r="CU16" s="19">
        <v>830</v>
      </c>
      <c r="CV16" s="19">
        <v>200</v>
      </c>
      <c r="CW16" s="19">
        <v>150</v>
      </c>
      <c r="CX16" s="21">
        <v>600</v>
      </c>
      <c r="CY16" s="20">
        <v>200</v>
      </c>
      <c r="CZ16" s="19">
        <v>280</v>
      </c>
      <c r="DA16" s="19">
        <v>350</v>
      </c>
      <c r="DB16" s="19">
        <v>150</v>
      </c>
      <c r="DC16" s="19">
        <v>350</v>
      </c>
      <c r="DD16" s="19">
        <v>250</v>
      </c>
      <c r="DE16" s="20">
        <v>300</v>
      </c>
      <c r="DF16" s="19">
        <v>400</v>
      </c>
      <c r="DG16" s="19">
        <v>350</v>
      </c>
      <c r="DH16" s="19">
        <v>120</v>
      </c>
      <c r="DI16" s="20">
        <v>600</v>
      </c>
      <c r="DJ16" s="20">
        <v>170</v>
      </c>
      <c r="DK16" s="19">
        <v>0</v>
      </c>
      <c r="DL16" s="19">
        <v>300</v>
      </c>
      <c r="DM16" s="20">
        <v>250</v>
      </c>
      <c r="DN16" s="19">
        <v>250</v>
      </c>
      <c r="DO16" s="20">
        <v>100</v>
      </c>
      <c r="DP16" s="19">
        <v>0</v>
      </c>
      <c r="DQ16" s="20"/>
      <c r="DR16" s="20"/>
      <c r="DS16" s="20"/>
      <c r="DT16" s="20"/>
      <c r="DU16" s="20"/>
      <c r="DV16" s="19"/>
      <c r="DW16" s="19"/>
      <c r="DX16" s="19"/>
      <c r="DY16" s="19"/>
      <c r="DZ16" s="20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20"/>
      <c r="EN16" s="19"/>
      <c r="EO16" s="19"/>
      <c r="EP16" s="19"/>
      <c r="EQ16" s="19"/>
      <c r="ER16" s="21"/>
      <c r="ES16" s="21"/>
      <c r="ET16" s="21"/>
      <c r="EU16" s="21"/>
      <c r="EV16" s="19"/>
      <c r="EW16" s="21"/>
      <c r="EX16" s="21"/>
      <c r="EY16" s="19"/>
      <c r="EZ16" s="21"/>
      <c r="FA16" s="19"/>
      <c r="FB16" s="19"/>
      <c r="FC16" s="19">
        <f t="shared" si="1"/>
        <v>6200</v>
      </c>
      <c r="FD16" s="41"/>
    </row>
    <row r="17" spans="1:160" s="22" customFormat="1" ht="16.5">
      <c r="A17" s="52">
        <v>11</v>
      </c>
      <c r="B17" s="35" t="s">
        <v>7</v>
      </c>
      <c r="C17" s="36" t="s">
        <v>3</v>
      </c>
      <c r="D17" s="19">
        <f t="shared" si="0"/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19"/>
      <c r="AL17" s="20"/>
      <c r="AM17" s="19"/>
      <c r="AN17" s="19"/>
      <c r="AO17" s="19"/>
      <c r="AP17" s="20"/>
      <c r="AQ17" s="19"/>
      <c r="AR17" s="19"/>
      <c r="AS17" s="19"/>
      <c r="AT17" s="19"/>
      <c r="AU17" s="19"/>
      <c r="AV17" s="19"/>
      <c r="AW17" s="19"/>
      <c r="AX17" s="20"/>
      <c r="AY17" s="19"/>
      <c r="AZ17" s="19"/>
      <c r="BA17" s="21"/>
      <c r="BB17" s="21"/>
      <c r="BC17" s="21"/>
      <c r="BD17" s="21"/>
      <c r="BE17" s="21"/>
      <c r="BF17" s="21"/>
      <c r="BG17" s="21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19"/>
      <c r="CA17" s="20"/>
      <c r="CB17" s="20"/>
      <c r="CC17" s="20"/>
      <c r="CD17" s="19"/>
      <c r="CE17" s="20"/>
      <c r="CF17" s="19"/>
      <c r="CG17" s="20"/>
      <c r="CH17" s="20"/>
      <c r="CI17" s="20"/>
      <c r="CJ17" s="20"/>
      <c r="CK17" s="20"/>
      <c r="CL17" s="19"/>
      <c r="CM17" s="19"/>
      <c r="CN17" s="19"/>
      <c r="CO17" s="20"/>
      <c r="CP17" s="19"/>
      <c r="CQ17" s="20"/>
      <c r="CR17" s="20"/>
      <c r="CS17" s="20"/>
      <c r="CT17" s="19"/>
      <c r="CU17" s="19"/>
      <c r="CV17" s="19"/>
      <c r="CW17" s="19"/>
      <c r="CX17" s="21"/>
      <c r="CY17" s="20"/>
      <c r="CZ17" s="19"/>
      <c r="DA17" s="19"/>
      <c r="DB17" s="19"/>
      <c r="DC17" s="19"/>
      <c r="DD17" s="19"/>
      <c r="DE17" s="20"/>
      <c r="DF17" s="19"/>
      <c r="DG17" s="19"/>
      <c r="DH17" s="19"/>
      <c r="DI17" s="20"/>
      <c r="DJ17" s="20"/>
      <c r="DK17" s="19"/>
      <c r="DL17" s="19"/>
      <c r="DM17" s="20"/>
      <c r="DN17" s="19"/>
      <c r="DO17" s="20"/>
      <c r="DP17" s="19"/>
      <c r="DQ17" s="20">
        <v>140</v>
      </c>
      <c r="DR17" s="20">
        <v>200</v>
      </c>
      <c r="DS17" s="20">
        <v>60</v>
      </c>
      <c r="DT17" s="20">
        <v>40</v>
      </c>
      <c r="DU17" s="20"/>
      <c r="DV17" s="19"/>
      <c r="DW17" s="19"/>
      <c r="DX17" s="19"/>
      <c r="DY17" s="19"/>
      <c r="DZ17" s="20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20"/>
      <c r="EN17" s="19"/>
      <c r="EO17" s="19"/>
      <c r="EP17" s="19"/>
      <c r="EQ17" s="19"/>
      <c r="ER17" s="21"/>
      <c r="ES17" s="21"/>
      <c r="ET17" s="21"/>
      <c r="EU17" s="21"/>
      <c r="EV17" s="19"/>
      <c r="EW17" s="21"/>
      <c r="EX17" s="21"/>
      <c r="EY17" s="19"/>
      <c r="EZ17" s="21"/>
      <c r="FA17" s="19"/>
      <c r="FB17" s="19"/>
      <c r="FC17" s="19">
        <f t="shared" si="1"/>
        <v>440</v>
      </c>
      <c r="FD17" s="41"/>
    </row>
    <row r="18" spans="1:160" s="22" customFormat="1" ht="16.5">
      <c r="A18" s="52">
        <v>12</v>
      </c>
      <c r="B18" s="35" t="s">
        <v>7</v>
      </c>
      <c r="C18" s="36" t="s">
        <v>3</v>
      </c>
      <c r="D18" s="19">
        <f t="shared" si="0"/>
        <v>0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19"/>
      <c r="AL18" s="20"/>
      <c r="AM18" s="19"/>
      <c r="AN18" s="19"/>
      <c r="AO18" s="19"/>
      <c r="AP18" s="20"/>
      <c r="AQ18" s="19"/>
      <c r="AR18" s="19"/>
      <c r="AS18" s="19"/>
      <c r="AT18" s="19"/>
      <c r="AU18" s="19"/>
      <c r="AV18" s="19"/>
      <c r="AW18" s="19"/>
      <c r="AX18" s="20"/>
      <c r="AY18" s="19"/>
      <c r="AZ18" s="19"/>
      <c r="BA18" s="21"/>
      <c r="BB18" s="21"/>
      <c r="BC18" s="21"/>
      <c r="BD18" s="21"/>
      <c r="BE18" s="21"/>
      <c r="BF18" s="21"/>
      <c r="BG18" s="21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19"/>
      <c r="CA18" s="20"/>
      <c r="CB18" s="20"/>
      <c r="CC18" s="20"/>
      <c r="CD18" s="19"/>
      <c r="CE18" s="20"/>
      <c r="CF18" s="19"/>
      <c r="CG18" s="20"/>
      <c r="CH18" s="20"/>
      <c r="CI18" s="20"/>
      <c r="CJ18" s="20"/>
      <c r="CK18" s="20"/>
      <c r="CL18" s="19"/>
      <c r="CM18" s="19"/>
      <c r="CN18" s="19"/>
      <c r="CO18" s="20"/>
      <c r="CP18" s="19"/>
      <c r="CQ18" s="20"/>
      <c r="CR18" s="20"/>
      <c r="CS18" s="20"/>
      <c r="CT18" s="19"/>
      <c r="CU18" s="19"/>
      <c r="CV18" s="19"/>
      <c r="CW18" s="19"/>
      <c r="CX18" s="21"/>
      <c r="CY18" s="20"/>
      <c r="CZ18" s="19"/>
      <c r="DA18" s="19"/>
      <c r="DB18" s="19"/>
      <c r="DC18" s="19"/>
      <c r="DD18" s="19"/>
      <c r="DE18" s="20"/>
      <c r="DF18" s="19"/>
      <c r="DG18" s="19"/>
      <c r="DH18" s="19"/>
      <c r="DI18" s="20"/>
      <c r="DJ18" s="20"/>
      <c r="DK18" s="19"/>
      <c r="DL18" s="19"/>
      <c r="DM18" s="20"/>
      <c r="DN18" s="19"/>
      <c r="DO18" s="20"/>
      <c r="DP18" s="19"/>
      <c r="DQ18" s="20"/>
      <c r="DR18" s="20"/>
      <c r="DS18" s="20"/>
      <c r="DT18" s="20"/>
      <c r="DU18" s="20">
        <v>100</v>
      </c>
      <c r="DV18" s="19"/>
      <c r="DW18" s="19"/>
      <c r="DX18" s="19"/>
      <c r="DY18" s="19"/>
      <c r="DZ18" s="20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20"/>
      <c r="EN18" s="19"/>
      <c r="EO18" s="19"/>
      <c r="EP18" s="19"/>
      <c r="EQ18" s="19"/>
      <c r="ER18" s="21"/>
      <c r="ES18" s="21"/>
      <c r="ET18" s="21"/>
      <c r="EU18" s="21"/>
      <c r="EV18" s="19"/>
      <c r="EW18" s="21"/>
      <c r="EX18" s="21"/>
      <c r="EY18" s="19"/>
      <c r="EZ18" s="21"/>
      <c r="FA18" s="19"/>
      <c r="FB18" s="19"/>
      <c r="FC18" s="19">
        <f t="shared" si="1"/>
        <v>100</v>
      </c>
      <c r="FD18" s="41"/>
    </row>
    <row r="19" spans="1:160" s="22" customFormat="1" ht="16.5">
      <c r="A19" s="52">
        <v>13</v>
      </c>
      <c r="B19" s="35" t="s">
        <v>7</v>
      </c>
      <c r="C19" s="36" t="s">
        <v>3</v>
      </c>
      <c r="D19" s="19">
        <f t="shared" si="0"/>
        <v>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19"/>
      <c r="AL19" s="20"/>
      <c r="AM19" s="19"/>
      <c r="AN19" s="19"/>
      <c r="AO19" s="19"/>
      <c r="AP19" s="20"/>
      <c r="AQ19" s="19"/>
      <c r="AR19" s="19"/>
      <c r="AS19" s="19"/>
      <c r="AT19" s="19"/>
      <c r="AU19" s="19"/>
      <c r="AV19" s="19"/>
      <c r="AW19" s="19"/>
      <c r="AX19" s="20"/>
      <c r="AY19" s="19"/>
      <c r="AZ19" s="19"/>
      <c r="BA19" s="21"/>
      <c r="BB19" s="21"/>
      <c r="BC19" s="21"/>
      <c r="BD19" s="21"/>
      <c r="BE19" s="21"/>
      <c r="BF19" s="21"/>
      <c r="BG19" s="21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19"/>
      <c r="CA19" s="20"/>
      <c r="CB19" s="20"/>
      <c r="CC19" s="20"/>
      <c r="CD19" s="19"/>
      <c r="CE19" s="20"/>
      <c r="CF19" s="19"/>
      <c r="CG19" s="20"/>
      <c r="CH19" s="20"/>
      <c r="CI19" s="20"/>
      <c r="CJ19" s="20"/>
      <c r="CK19" s="20"/>
      <c r="CL19" s="19"/>
      <c r="CM19" s="19"/>
      <c r="CN19" s="19"/>
      <c r="CO19" s="20"/>
      <c r="CP19" s="19"/>
      <c r="CQ19" s="20"/>
      <c r="CR19" s="20"/>
      <c r="CS19" s="20"/>
      <c r="CT19" s="19"/>
      <c r="CU19" s="19"/>
      <c r="CV19" s="19"/>
      <c r="CW19" s="19"/>
      <c r="CX19" s="21"/>
      <c r="CY19" s="20"/>
      <c r="CZ19" s="19"/>
      <c r="DA19" s="19"/>
      <c r="DB19" s="19"/>
      <c r="DC19" s="19"/>
      <c r="DD19" s="19"/>
      <c r="DE19" s="20"/>
      <c r="DF19" s="19"/>
      <c r="DG19" s="19"/>
      <c r="DH19" s="19"/>
      <c r="DI19" s="20"/>
      <c r="DJ19" s="20"/>
      <c r="DK19" s="19"/>
      <c r="DL19" s="19"/>
      <c r="DM19" s="20"/>
      <c r="DN19" s="19"/>
      <c r="DO19" s="20"/>
      <c r="DP19" s="19"/>
      <c r="DQ19" s="20"/>
      <c r="DR19" s="20"/>
      <c r="DS19" s="20"/>
      <c r="DT19" s="20"/>
      <c r="DU19" s="20"/>
      <c r="DV19" s="19">
        <v>250</v>
      </c>
      <c r="DW19" s="19">
        <v>240</v>
      </c>
      <c r="DX19" s="19">
        <v>200</v>
      </c>
      <c r="DY19" s="19">
        <v>50</v>
      </c>
      <c r="DZ19" s="20">
        <v>220</v>
      </c>
      <c r="EA19" s="19">
        <v>100</v>
      </c>
      <c r="EB19" s="19">
        <v>350</v>
      </c>
      <c r="EC19" s="19">
        <v>216</v>
      </c>
      <c r="ED19" s="19">
        <v>85</v>
      </c>
      <c r="EE19" s="19">
        <v>240</v>
      </c>
      <c r="EF19" s="19">
        <v>200</v>
      </c>
      <c r="EG19" s="19">
        <v>500</v>
      </c>
      <c r="EH19" s="19">
        <v>200</v>
      </c>
      <c r="EI19" s="19">
        <v>200</v>
      </c>
      <c r="EJ19" s="19">
        <v>320</v>
      </c>
      <c r="EK19" s="19">
        <v>100</v>
      </c>
      <c r="EL19" s="19">
        <v>150</v>
      </c>
      <c r="EM19" s="20">
        <v>500</v>
      </c>
      <c r="EN19" s="19">
        <v>500</v>
      </c>
      <c r="EO19" s="19">
        <v>150</v>
      </c>
      <c r="EP19" s="19">
        <v>200</v>
      </c>
      <c r="EQ19" s="19"/>
      <c r="ER19" s="21"/>
      <c r="ES19" s="21"/>
      <c r="ET19" s="21"/>
      <c r="EU19" s="21"/>
      <c r="EV19" s="19"/>
      <c r="EW19" s="21"/>
      <c r="EX19" s="21"/>
      <c r="EY19" s="19"/>
      <c r="EZ19" s="21"/>
      <c r="FA19" s="19"/>
      <c r="FB19" s="19"/>
      <c r="FC19" s="19">
        <f t="shared" si="1"/>
        <v>4971</v>
      </c>
      <c r="FD19" s="41"/>
    </row>
    <row r="20" spans="1:160" s="22" customFormat="1" ht="16.5">
      <c r="A20" s="52">
        <v>14</v>
      </c>
      <c r="B20" s="35" t="s">
        <v>7</v>
      </c>
      <c r="C20" s="36" t="s">
        <v>3</v>
      </c>
      <c r="D20" s="19">
        <f t="shared" si="0"/>
        <v>0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19"/>
      <c r="AL20" s="20"/>
      <c r="AM20" s="19"/>
      <c r="AN20" s="19"/>
      <c r="AO20" s="19"/>
      <c r="AP20" s="20"/>
      <c r="AQ20" s="19"/>
      <c r="AR20" s="19"/>
      <c r="AS20" s="19"/>
      <c r="AT20" s="19"/>
      <c r="AU20" s="19"/>
      <c r="AV20" s="19"/>
      <c r="AW20" s="19"/>
      <c r="AX20" s="20"/>
      <c r="AY20" s="19"/>
      <c r="AZ20" s="19"/>
      <c r="BA20" s="21"/>
      <c r="BB20" s="21"/>
      <c r="BC20" s="21"/>
      <c r="BD20" s="21"/>
      <c r="BE20" s="21"/>
      <c r="BF20" s="21"/>
      <c r="BG20" s="21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19"/>
      <c r="CA20" s="20"/>
      <c r="CB20" s="20"/>
      <c r="CC20" s="20"/>
      <c r="CD20" s="19"/>
      <c r="CE20" s="20"/>
      <c r="CF20" s="19"/>
      <c r="CG20" s="20"/>
      <c r="CH20" s="20"/>
      <c r="CI20" s="20"/>
      <c r="CJ20" s="20"/>
      <c r="CK20" s="20"/>
      <c r="CL20" s="19"/>
      <c r="CM20" s="19"/>
      <c r="CN20" s="19"/>
      <c r="CO20" s="20"/>
      <c r="CP20" s="19"/>
      <c r="CQ20" s="20"/>
      <c r="CR20" s="20"/>
      <c r="CS20" s="20"/>
      <c r="CT20" s="19"/>
      <c r="CU20" s="19"/>
      <c r="CV20" s="19"/>
      <c r="CW20" s="19"/>
      <c r="CX20" s="21"/>
      <c r="CY20" s="20"/>
      <c r="CZ20" s="19"/>
      <c r="DA20" s="19"/>
      <c r="DB20" s="19"/>
      <c r="DC20" s="19"/>
      <c r="DD20" s="19"/>
      <c r="DE20" s="20"/>
      <c r="DF20" s="19"/>
      <c r="DG20" s="19"/>
      <c r="DH20" s="19"/>
      <c r="DI20" s="20"/>
      <c r="DJ20" s="20"/>
      <c r="DK20" s="19"/>
      <c r="DL20" s="19"/>
      <c r="DM20" s="20"/>
      <c r="DN20" s="19"/>
      <c r="DO20" s="20"/>
      <c r="DP20" s="19"/>
      <c r="DQ20" s="20"/>
      <c r="DR20" s="20"/>
      <c r="DS20" s="20"/>
      <c r="DT20" s="20"/>
      <c r="DU20" s="20"/>
      <c r="DV20" s="19"/>
      <c r="DW20" s="19"/>
      <c r="DX20" s="19"/>
      <c r="DY20" s="19"/>
      <c r="DZ20" s="20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20"/>
      <c r="EN20" s="19"/>
      <c r="EO20" s="19"/>
      <c r="EP20" s="19"/>
      <c r="EQ20" s="19"/>
      <c r="ER20" s="21"/>
      <c r="ES20" s="21"/>
      <c r="ET20" s="21"/>
      <c r="EU20" s="21"/>
      <c r="EV20" s="19"/>
      <c r="EW20" s="21"/>
      <c r="EX20" s="21"/>
      <c r="EY20" s="19"/>
      <c r="EZ20" s="21"/>
      <c r="FA20" s="19">
        <v>400</v>
      </c>
      <c r="FB20" s="19"/>
      <c r="FC20" s="19">
        <f t="shared" si="1"/>
        <v>400</v>
      </c>
      <c r="FD20" s="41"/>
    </row>
    <row r="21" spans="1:160" s="22" customFormat="1" thickBot="1">
      <c r="A21" s="53">
        <v>15</v>
      </c>
      <c r="B21" s="54" t="s">
        <v>7</v>
      </c>
      <c r="C21" s="55" t="s">
        <v>3</v>
      </c>
      <c r="D21" s="42">
        <f t="shared" si="0"/>
        <v>0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42"/>
      <c r="AL21" s="56"/>
      <c r="AM21" s="42"/>
      <c r="AN21" s="42"/>
      <c r="AO21" s="42"/>
      <c r="AP21" s="56"/>
      <c r="AQ21" s="42"/>
      <c r="AR21" s="42"/>
      <c r="AS21" s="42"/>
      <c r="AT21" s="42"/>
      <c r="AU21" s="42"/>
      <c r="AV21" s="42"/>
      <c r="AW21" s="42"/>
      <c r="AX21" s="56"/>
      <c r="AY21" s="42"/>
      <c r="AZ21" s="42"/>
      <c r="BA21" s="57"/>
      <c r="BB21" s="57"/>
      <c r="BC21" s="57"/>
      <c r="BD21" s="57"/>
      <c r="BE21" s="57"/>
      <c r="BF21" s="57"/>
      <c r="BG21" s="57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42"/>
      <c r="CA21" s="56"/>
      <c r="CB21" s="56"/>
      <c r="CC21" s="56"/>
      <c r="CD21" s="42"/>
      <c r="CE21" s="56"/>
      <c r="CF21" s="42"/>
      <c r="CG21" s="56"/>
      <c r="CH21" s="56"/>
      <c r="CI21" s="56"/>
      <c r="CJ21" s="56"/>
      <c r="CK21" s="56"/>
      <c r="CL21" s="42"/>
      <c r="CM21" s="42"/>
      <c r="CN21" s="42"/>
      <c r="CO21" s="56"/>
      <c r="CP21" s="42"/>
      <c r="CQ21" s="56"/>
      <c r="CR21" s="56"/>
      <c r="CS21" s="56"/>
      <c r="CT21" s="42"/>
      <c r="CU21" s="42"/>
      <c r="CV21" s="42"/>
      <c r="CW21" s="42"/>
      <c r="CX21" s="57"/>
      <c r="CY21" s="56"/>
      <c r="CZ21" s="42"/>
      <c r="DA21" s="42"/>
      <c r="DB21" s="42"/>
      <c r="DC21" s="42"/>
      <c r="DD21" s="42"/>
      <c r="DE21" s="56"/>
      <c r="DF21" s="42"/>
      <c r="DG21" s="42"/>
      <c r="DH21" s="42"/>
      <c r="DI21" s="56"/>
      <c r="DJ21" s="56"/>
      <c r="DK21" s="42"/>
      <c r="DL21" s="42"/>
      <c r="DM21" s="56"/>
      <c r="DN21" s="42"/>
      <c r="DO21" s="56"/>
      <c r="DP21" s="42"/>
      <c r="DQ21" s="56"/>
      <c r="DR21" s="56"/>
      <c r="DS21" s="56"/>
      <c r="DT21" s="56"/>
      <c r="DU21" s="56"/>
      <c r="DV21" s="42"/>
      <c r="DW21" s="42"/>
      <c r="DX21" s="42"/>
      <c r="DY21" s="42"/>
      <c r="DZ21" s="56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56"/>
      <c r="EN21" s="42"/>
      <c r="EO21" s="42"/>
      <c r="EP21" s="42"/>
      <c r="EQ21" s="42"/>
      <c r="ER21" s="57"/>
      <c r="ES21" s="57"/>
      <c r="ET21" s="57"/>
      <c r="EU21" s="57"/>
      <c r="EV21" s="42"/>
      <c r="EW21" s="57"/>
      <c r="EX21" s="57"/>
      <c r="EY21" s="42"/>
      <c r="EZ21" s="57"/>
      <c r="FA21" s="42"/>
      <c r="FB21" s="42">
        <v>240</v>
      </c>
      <c r="FC21" s="42">
        <f t="shared" si="1"/>
        <v>240</v>
      </c>
      <c r="FD21" s="43"/>
    </row>
    <row r="22" spans="1:160" s="22" customFormat="1" ht="16.5">
      <c r="A22" s="52">
        <v>16</v>
      </c>
      <c r="B22" s="37" t="s">
        <v>10</v>
      </c>
      <c r="C22" s="36" t="s">
        <v>3</v>
      </c>
      <c r="D22" s="19">
        <f t="shared" si="0"/>
        <v>0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19">
        <v>7000</v>
      </c>
      <c r="AL22" s="20">
        <v>7000</v>
      </c>
      <c r="AM22" s="19">
        <v>6550</v>
      </c>
      <c r="AN22" s="19">
        <v>5800</v>
      </c>
      <c r="AO22" s="19">
        <v>5300</v>
      </c>
      <c r="AP22" s="20">
        <v>5400</v>
      </c>
      <c r="AQ22" s="19">
        <v>6800</v>
      </c>
      <c r="AR22" s="19">
        <v>6000</v>
      </c>
      <c r="AS22" s="19">
        <v>4500</v>
      </c>
      <c r="AT22" s="19">
        <v>6500</v>
      </c>
      <c r="AU22" s="19">
        <v>5000</v>
      </c>
      <c r="AV22" s="19">
        <v>5500</v>
      </c>
      <c r="AW22" s="19">
        <v>8500</v>
      </c>
      <c r="AX22" s="20">
        <v>3700</v>
      </c>
      <c r="AY22" s="19">
        <v>7500</v>
      </c>
      <c r="AZ22" s="19">
        <v>4600</v>
      </c>
      <c r="BA22" s="21"/>
      <c r="BB22" s="21"/>
      <c r="BC22" s="21"/>
      <c r="BD22" s="21"/>
      <c r="BE22" s="21"/>
      <c r="BF22" s="21"/>
      <c r="BG22" s="21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19"/>
      <c r="CA22" s="20"/>
      <c r="CB22" s="20"/>
      <c r="CC22" s="20"/>
      <c r="CD22" s="19"/>
      <c r="CE22" s="20"/>
      <c r="CF22" s="19"/>
      <c r="CG22" s="20"/>
      <c r="CH22" s="20"/>
      <c r="CI22" s="23"/>
      <c r="CJ22" s="20"/>
      <c r="CK22" s="20"/>
      <c r="CL22" s="19"/>
      <c r="CM22" s="19"/>
      <c r="CN22" s="19"/>
      <c r="CO22" s="20"/>
      <c r="CP22" s="19"/>
      <c r="CQ22" s="20"/>
      <c r="CR22" s="20"/>
      <c r="CS22" s="20"/>
      <c r="CT22" s="19"/>
      <c r="CU22" s="19"/>
      <c r="CV22" s="19"/>
      <c r="CW22" s="19"/>
      <c r="CX22" s="21"/>
      <c r="CY22" s="20"/>
      <c r="CZ22" s="19"/>
      <c r="DA22" s="19"/>
      <c r="DB22" s="19"/>
      <c r="DC22" s="19"/>
      <c r="DD22" s="19"/>
      <c r="DE22" s="20"/>
      <c r="DF22" s="19"/>
      <c r="DG22" s="19"/>
      <c r="DH22" s="19"/>
      <c r="DI22" s="20"/>
      <c r="DJ22" s="20"/>
      <c r="DK22" s="19"/>
      <c r="DL22" s="19"/>
      <c r="DM22" s="20"/>
      <c r="DN22" s="19"/>
      <c r="DO22" s="20"/>
      <c r="DP22" s="19"/>
      <c r="DQ22" s="20"/>
      <c r="DR22" s="20"/>
      <c r="DS22" s="20"/>
      <c r="DT22" s="20"/>
      <c r="DU22" s="20"/>
      <c r="DV22" s="19"/>
      <c r="DW22" s="19"/>
      <c r="DX22" s="19"/>
      <c r="DY22" s="19"/>
      <c r="DZ22" s="23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23"/>
      <c r="EN22" s="19"/>
      <c r="EO22" s="19"/>
      <c r="EP22" s="19"/>
      <c r="EQ22" s="19"/>
      <c r="ER22" s="21"/>
      <c r="ES22" s="21"/>
      <c r="ET22" s="21"/>
      <c r="EU22" s="21"/>
      <c r="EV22" s="19"/>
      <c r="EW22" s="21"/>
      <c r="EX22" s="21"/>
      <c r="EY22" s="19"/>
      <c r="EZ22" s="21"/>
      <c r="FA22" s="19"/>
      <c r="FB22" s="19"/>
      <c r="FC22" s="19">
        <f t="shared" si="1"/>
        <v>95650</v>
      </c>
      <c r="FD22" s="41"/>
    </row>
    <row r="23" spans="1:160" s="22" customFormat="1" ht="16.5">
      <c r="A23" s="52">
        <v>17</v>
      </c>
      <c r="B23" s="37" t="s">
        <v>10</v>
      </c>
      <c r="C23" s="36" t="s">
        <v>3</v>
      </c>
      <c r="D23" s="19">
        <f t="shared" si="0"/>
        <v>0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19"/>
      <c r="AL23" s="20"/>
      <c r="AM23" s="19"/>
      <c r="AN23" s="19"/>
      <c r="AO23" s="19"/>
      <c r="AP23" s="20"/>
      <c r="AQ23" s="19"/>
      <c r="AR23" s="19"/>
      <c r="AS23" s="19"/>
      <c r="AT23" s="19"/>
      <c r="AU23" s="19"/>
      <c r="AV23" s="19"/>
      <c r="AW23" s="19"/>
      <c r="AX23" s="20"/>
      <c r="AY23" s="19"/>
      <c r="AZ23" s="19"/>
      <c r="BA23" s="21"/>
      <c r="BB23" s="21"/>
      <c r="BC23" s="21"/>
      <c r="BD23" s="21"/>
      <c r="BE23" s="21"/>
      <c r="BF23" s="21"/>
      <c r="BG23" s="21"/>
      <c r="BH23" s="20"/>
      <c r="BI23" s="20"/>
      <c r="BJ23" s="20"/>
      <c r="BK23" s="20"/>
      <c r="BL23" s="20"/>
      <c r="BM23" s="20">
        <v>4500</v>
      </c>
      <c r="BN23" s="20">
        <v>9000</v>
      </c>
      <c r="BO23" s="20">
        <v>3700</v>
      </c>
      <c r="BP23" s="20">
        <v>3700</v>
      </c>
      <c r="BQ23" s="20">
        <v>3700</v>
      </c>
      <c r="BR23" s="20">
        <v>12000</v>
      </c>
      <c r="BS23" s="20">
        <v>5500</v>
      </c>
      <c r="BT23" s="20">
        <v>9800</v>
      </c>
      <c r="BU23" s="20">
        <v>6000</v>
      </c>
      <c r="BV23" s="20">
        <v>4200</v>
      </c>
      <c r="BW23" s="20">
        <v>1700</v>
      </c>
      <c r="BX23" s="20">
        <v>1700</v>
      </c>
      <c r="BY23" s="20"/>
      <c r="BZ23" s="19"/>
      <c r="CA23" s="20"/>
      <c r="CB23" s="20"/>
      <c r="CC23" s="20"/>
      <c r="CD23" s="19"/>
      <c r="CE23" s="20"/>
      <c r="CF23" s="19"/>
      <c r="CG23" s="20"/>
      <c r="CH23" s="20"/>
      <c r="CI23" s="23"/>
      <c r="CJ23" s="20"/>
      <c r="CK23" s="20"/>
      <c r="CL23" s="19"/>
      <c r="CM23" s="19"/>
      <c r="CN23" s="19"/>
      <c r="CO23" s="20"/>
      <c r="CP23" s="19"/>
      <c r="CQ23" s="20"/>
      <c r="CR23" s="20"/>
      <c r="CS23" s="20"/>
      <c r="CT23" s="19"/>
      <c r="CU23" s="19"/>
      <c r="CV23" s="19"/>
      <c r="CW23" s="19"/>
      <c r="CX23" s="21"/>
      <c r="CY23" s="20"/>
      <c r="CZ23" s="19"/>
      <c r="DA23" s="19"/>
      <c r="DB23" s="19"/>
      <c r="DC23" s="19"/>
      <c r="DD23" s="19"/>
      <c r="DE23" s="20"/>
      <c r="DF23" s="19"/>
      <c r="DG23" s="19"/>
      <c r="DH23" s="19"/>
      <c r="DI23" s="20"/>
      <c r="DJ23" s="20"/>
      <c r="DK23" s="19"/>
      <c r="DL23" s="19"/>
      <c r="DM23" s="20"/>
      <c r="DN23" s="19"/>
      <c r="DO23" s="20"/>
      <c r="DP23" s="19"/>
      <c r="DQ23" s="20"/>
      <c r="DR23" s="20"/>
      <c r="DS23" s="20"/>
      <c r="DT23" s="20"/>
      <c r="DU23" s="20"/>
      <c r="DV23" s="19"/>
      <c r="DW23" s="19"/>
      <c r="DX23" s="19"/>
      <c r="DY23" s="19"/>
      <c r="DZ23" s="23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23"/>
      <c r="EN23" s="19"/>
      <c r="EO23" s="19"/>
      <c r="EP23" s="19"/>
      <c r="EQ23" s="19"/>
      <c r="ER23" s="21"/>
      <c r="ES23" s="21"/>
      <c r="ET23" s="21"/>
      <c r="EU23" s="21"/>
      <c r="EV23" s="19"/>
      <c r="EW23" s="21"/>
      <c r="EX23" s="21"/>
      <c r="EY23" s="19"/>
      <c r="EZ23" s="21"/>
      <c r="FA23" s="19"/>
      <c r="FB23" s="19"/>
      <c r="FC23" s="19">
        <f t="shared" si="1"/>
        <v>65500</v>
      </c>
      <c r="FD23" s="41"/>
    </row>
    <row r="24" spans="1:160" s="22" customFormat="1" ht="16.5">
      <c r="A24" s="52">
        <v>18</v>
      </c>
      <c r="B24" s="37" t="s">
        <v>10</v>
      </c>
      <c r="C24" s="36" t="s">
        <v>3</v>
      </c>
      <c r="D24" s="19">
        <f t="shared" si="0"/>
        <v>0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19"/>
      <c r="AL24" s="20"/>
      <c r="AM24" s="19"/>
      <c r="AN24" s="19"/>
      <c r="AO24" s="19"/>
      <c r="AP24" s="20"/>
      <c r="AQ24" s="19"/>
      <c r="AR24" s="19"/>
      <c r="AS24" s="19"/>
      <c r="AT24" s="19"/>
      <c r="AU24" s="19"/>
      <c r="AV24" s="19"/>
      <c r="AW24" s="19"/>
      <c r="AX24" s="20"/>
      <c r="AY24" s="19"/>
      <c r="AZ24" s="19"/>
      <c r="BA24" s="21"/>
      <c r="BB24" s="21"/>
      <c r="BC24" s="21"/>
      <c r="BD24" s="21"/>
      <c r="BE24" s="21"/>
      <c r="BF24" s="21"/>
      <c r="BG24" s="21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>
        <v>4600</v>
      </c>
      <c r="BZ24" s="19">
        <v>9000</v>
      </c>
      <c r="CA24" s="20">
        <v>10000</v>
      </c>
      <c r="CB24" s="20">
        <v>3800</v>
      </c>
      <c r="CC24" s="20">
        <v>5000</v>
      </c>
      <c r="CD24" s="19">
        <v>3800</v>
      </c>
      <c r="CE24" s="20">
        <v>3100</v>
      </c>
      <c r="CF24" s="19">
        <v>4500</v>
      </c>
      <c r="CG24" s="20">
        <v>5500</v>
      </c>
      <c r="CH24" s="20">
        <v>2500</v>
      </c>
      <c r="CI24" s="23">
        <v>4600</v>
      </c>
      <c r="CJ24" s="20">
        <v>3500</v>
      </c>
      <c r="CK24" s="20">
        <v>3500</v>
      </c>
      <c r="CL24" s="19">
        <v>9000</v>
      </c>
      <c r="CM24" s="19">
        <v>9500</v>
      </c>
      <c r="CN24" s="19">
        <v>10000</v>
      </c>
      <c r="CO24" s="20">
        <v>5200</v>
      </c>
      <c r="CP24" s="19">
        <v>6000</v>
      </c>
      <c r="CQ24" s="20">
        <v>6000</v>
      </c>
      <c r="CR24" s="20">
        <v>4950</v>
      </c>
      <c r="CS24" s="20">
        <v>13000</v>
      </c>
      <c r="CT24" s="19">
        <v>6800</v>
      </c>
      <c r="CU24" s="19"/>
      <c r="CV24" s="19"/>
      <c r="CW24" s="19"/>
      <c r="CX24" s="21"/>
      <c r="CY24" s="20"/>
      <c r="CZ24" s="19"/>
      <c r="DA24" s="19"/>
      <c r="DB24" s="19"/>
      <c r="DC24" s="19"/>
      <c r="DD24" s="19"/>
      <c r="DE24" s="20"/>
      <c r="DF24" s="19"/>
      <c r="DG24" s="19"/>
      <c r="DH24" s="19"/>
      <c r="DI24" s="20"/>
      <c r="DJ24" s="20"/>
      <c r="DK24" s="19"/>
      <c r="DL24" s="19"/>
      <c r="DM24" s="20"/>
      <c r="DN24" s="19"/>
      <c r="DO24" s="20"/>
      <c r="DP24" s="19"/>
      <c r="DQ24" s="20"/>
      <c r="DR24" s="20"/>
      <c r="DS24" s="20"/>
      <c r="DT24" s="20"/>
      <c r="DU24" s="20"/>
      <c r="DV24" s="19"/>
      <c r="DW24" s="19"/>
      <c r="DX24" s="19"/>
      <c r="DY24" s="19"/>
      <c r="DZ24" s="23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23"/>
      <c r="EN24" s="19"/>
      <c r="EO24" s="19"/>
      <c r="EP24" s="19"/>
      <c r="EQ24" s="19"/>
      <c r="ER24" s="21"/>
      <c r="ES24" s="21"/>
      <c r="ET24" s="21"/>
      <c r="EU24" s="21"/>
      <c r="EV24" s="19"/>
      <c r="EW24" s="21"/>
      <c r="EX24" s="21"/>
      <c r="EY24" s="19"/>
      <c r="EZ24" s="21"/>
      <c r="FA24" s="19"/>
      <c r="FB24" s="19"/>
      <c r="FC24" s="19">
        <f t="shared" si="1"/>
        <v>133850</v>
      </c>
      <c r="FD24" s="41"/>
    </row>
    <row r="25" spans="1:160" s="22" customFormat="1" ht="16.5">
      <c r="A25" s="52">
        <v>19</v>
      </c>
      <c r="B25" s="37" t="s">
        <v>10</v>
      </c>
      <c r="C25" s="36" t="s">
        <v>3</v>
      </c>
      <c r="D25" s="19">
        <f t="shared" si="0"/>
        <v>0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19"/>
      <c r="AL25" s="20"/>
      <c r="AM25" s="19"/>
      <c r="AN25" s="19"/>
      <c r="AO25" s="19"/>
      <c r="AP25" s="20"/>
      <c r="AQ25" s="19"/>
      <c r="AR25" s="19"/>
      <c r="AS25" s="19"/>
      <c r="AT25" s="19"/>
      <c r="AU25" s="19"/>
      <c r="AV25" s="19"/>
      <c r="AW25" s="19"/>
      <c r="AX25" s="20"/>
      <c r="AY25" s="19"/>
      <c r="AZ25" s="19"/>
      <c r="BA25" s="21"/>
      <c r="BB25" s="21"/>
      <c r="BC25" s="21"/>
      <c r="BD25" s="21"/>
      <c r="BE25" s="21"/>
      <c r="BF25" s="21"/>
      <c r="BG25" s="21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19"/>
      <c r="CA25" s="20"/>
      <c r="CB25" s="20"/>
      <c r="CC25" s="20"/>
      <c r="CD25" s="19"/>
      <c r="CE25" s="20"/>
      <c r="CF25" s="19"/>
      <c r="CG25" s="20"/>
      <c r="CH25" s="20"/>
      <c r="CI25" s="23"/>
      <c r="CJ25" s="20"/>
      <c r="CK25" s="20"/>
      <c r="CL25" s="19"/>
      <c r="CM25" s="19"/>
      <c r="CN25" s="19"/>
      <c r="CO25" s="20"/>
      <c r="CP25" s="19"/>
      <c r="CQ25" s="20"/>
      <c r="CR25" s="20"/>
      <c r="CS25" s="20"/>
      <c r="CT25" s="19"/>
      <c r="CU25" s="19"/>
      <c r="CV25" s="19"/>
      <c r="CW25" s="19"/>
      <c r="CX25" s="21"/>
      <c r="CY25" s="20"/>
      <c r="CZ25" s="19"/>
      <c r="DA25" s="19"/>
      <c r="DB25" s="19"/>
      <c r="DC25" s="19"/>
      <c r="DD25" s="19"/>
      <c r="DE25" s="20"/>
      <c r="DF25" s="19"/>
      <c r="DG25" s="19"/>
      <c r="DH25" s="19"/>
      <c r="DI25" s="20"/>
      <c r="DJ25" s="20"/>
      <c r="DK25" s="19"/>
      <c r="DL25" s="19"/>
      <c r="DM25" s="20"/>
      <c r="DN25" s="19"/>
      <c r="DO25" s="20"/>
      <c r="DP25" s="19"/>
      <c r="DQ25" s="20">
        <v>2500</v>
      </c>
      <c r="DR25" s="20">
        <v>3500</v>
      </c>
      <c r="DS25" s="20">
        <v>1800</v>
      </c>
      <c r="DT25" s="20">
        <v>1500</v>
      </c>
      <c r="DU25" s="20"/>
      <c r="DV25" s="19"/>
      <c r="DW25" s="19"/>
      <c r="DX25" s="19"/>
      <c r="DY25" s="19"/>
      <c r="DZ25" s="23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23"/>
      <c r="EN25" s="19"/>
      <c r="EO25" s="19"/>
      <c r="EP25" s="19"/>
      <c r="EQ25" s="19"/>
      <c r="ER25" s="21"/>
      <c r="ES25" s="21"/>
      <c r="ET25" s="21"/>
      <c r="EU25" s="21"/>
      <c r="EV25" s="19"/>
      <c r="EW25" s="21"/>
      <c r="EX25" s="21"/>
      <c r="EY25" s="19"/>
      <c r="EZ25" s="21"/>
      <c r="FA25" s="19"/>
      <c r="FB25" s="19"/>
      <c r="FC25" s="19">
        <f t="shared" si="1"/>
        <v>9300</v>
      </c>
      <c r="FD25" s="41"/>
    </row>
    <row r="26" spans="1:160" s="22" customFormat="1" ht="16.5">
      <c r="A26" s="52">
        <v>20</v>
      </c>
      <c r="B26" s="37" t="s">
        <v>10</v>
      </c>
      <c r="C26" s="36" t="s">
        <v>3</v>
      </c>
      <c r="D26" s="19">
        <f t="shared" si="0"/>
        <v>0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19"/>
      <c r="AL26" s="20"/>
      <c r="AM26" s="19"/>
      <c r="AN26" s="19"/>
      <c r="AO26" s="19"/>
      <c r="AP26" s="20"/>
      <c r="AQ26" s="19"/>
      <c r="AR26" s="19"/>
      <c r="AS26" s="19"/>
      <c r="AT26" s="19"/>
      <c r="AU26" s="19"/>
      <c r="AV26" s="19"/>
      <c r="AW26" s="19"/>
      <c r="AX26" s="20"/>
      <c r="AY26" s="19"/>
      <c r="AZ26" s="19"/>
      <c r="BA26" s="21"/>
      <c r="BB26" s="21"/>
      <c r="BC26" s="21"/>
      <c r="BD26" s="21"/>
      <c r="BE26" s="21"/>
      <c r="BF26" s="21"/>
      <c r="BG26" s="21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19"/>
      <c r="CA26" s="20"/>
      <c r="CB26" s="20"/>
      <c r="CC26" s="20"/>
      <c r="CD26" s="19"/>
      <c r="CE26" s="20"/>
      <c r="CF26" s="19"/>
      <c r="CG26" s="20"/>
      <c r="CH26" s="20"/>
      <c r="CI26" s="23"/>
      <c r="CJ26" s="20"/>
      <c r="CK26" s="20"/>
      <c r="CL26" s="19"/>
      <c r="CM26" s="19"/>
      <c r="CN26" s="19"/>
      <c r="CO26" s="20"/>
      <c r="CP26" s="19"/>
      <c r="CQ26" s="20"/>
      <c r="CR26" s="20"/>
      <c r="CS26" s="20"/>
      <c r="CT26" s="19"/>
      <c r="CU26" s="19"/>
      <c r="CV26" s="19"/>
      <c r="CW26" s="19"/>
      <c r="CX26" s="21"/>
      <c r="CY26" s="20"/>
      <c r="CZ26" s="19"/>
      <c r="DA26" s="19"/>
      <c r="DB26" s="19"/>
      <c r="DC26" s="19"/>
      <c r="DD26" s="19"/>
      <c r="DE26" s="20"/>
      <c r="DF26" s="19"/>
      <c r="DG26" s="19"/>
      <c r="DH26" s="19"/>
      <c r="DI26" s="20"/>
      <c r="DJ26" s="20"/>
      <c r="DK26" s="19"/>
      <c r="DL26" s="19"/>
      <c r="DM26" s="20"/>
      <c r="DN26" s="19"/>
      <c r="DO26" s="20"/>
      <c r="DP26" s="19"/>
      <c r="DQ26" s="20"/>
      <c r="DR26" s="20"/>
      <c r="DS26" s="20"/>
      <c r="DT26" s="20"/>
      <c r="DU26" s="20">
        <v>4250</v>
      </c>
      <c r="DV26" s="19"/>
      <c r="DW26" s="19"/>
      <c r="DX26" s="19"/>
      <c r="DY26" s="19"/>
      <c r="DZ26" s="23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23"/>
      <c r="EN26" s="19"/>
      <c r="EO26" s="19"/>
      <c r="EP26" s="19"/>
      <c r="EQ26" s="19"/>
      <c r="ER26" s="21"/>
      <c r="ES26" s="21"/>
      <c r="ET26" s="21"/>
      <c r="EU26" s="21"/>
      <c r="EV26" s="19"/>
      <c r="EW26" s="21"/>
      <c r="EX26" s="21"/>
      <c r="EY26" s="19"/>
      <c r="EZ26" s="21"/>
      <c r="FA26" s="19"/>
      <c r="FB26" s="19"/>
      <c r="FC26" s="19">
        <f t="shared" si="1"/>
        <v>4250</v>
      </c>
      <c r="FD26" s="41"/>
    </row>
    <row r="27" spans="1:160" s="22" customFormat="1" thickBot="1">
      <c r="A27" s="52">
        <v>21</v>
      </c>
      <c r="B27" s="37" t="s">
        <v>10</v>
      </c>
      <c r="C27" s="36" t="s">
        <v>3</v>
      </c>
      <c r="D27" s="19">
        <f t="shared" si="0"/>
        <v>0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19"/>
      <c r="AL27" s="20"/>
      <c r="AM27" s="19"/>
      <c r="AN27" s="19"/>
      <c r="AO27" s="19"/>
      <c r="AP27" s="20"/>
      <c r="AQ27" s="19"/>
      <c r="AR27" s="19"/>
      <c r="AS27" s="19"/>
      <c r="AT27" s="19"/>
      <c r="AU27" s="19"/>
      <c r="AV27" s="19"/>
      <c r="AW27" s="19"/>
      <c r="AX27" s="20"/>
      <c r="AY27" s="19"/>
      <c r="AZ27" s="19"/>
      <c r="BA27" s="21"/>
      <c r="BB27" s="21"/>
      <c r="BC27" s="21"/>
      <c r="BD27" s="21"/>
      <c r="BE27" s="21"/>
      <c r="BF27" s="21"/>
      <c r="BG27" s="21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19"/>
      <c r="CA27" s="20"/>
      <c r="CB27" s="20"/>
      <c r="CC27" s="20"/>
      <c r="CD27" s="19"/>
      <c r="CE27" s="20"/>
      <c r="CF27" s="19"/>
      <c r="CG27" s="20"/>
      <c r="CH27" s="20"/>
      <c r="CI27" s="23"/>
      <c r="CJ27" s="20"/>
      <c r="CK27" s="20"/>
      <c r="CL27" s="19"/>
      <c r="CM27" s="19"/>
      <c r="CN27" s="19"/>
      <c r="CO27" s="20"/>
      <c r="CP27" s="19"/>
      <c r="CQ27" s="20"/>
      <c r="CR27" s="20"/>
      <c r="CS27" s="20"/>
      <c r="CT27" s="19"/>
      <c r="CU27" s="19"/>
      <c r="CV27" s="19"/>
      <c r="CW27" s="19"/>
      <c r="CX27" s="21"/>
      <c r="CY27" s="20"/>
      <c r="CZ27" s="19"/>
      <c r="DA27" s="19"/>
      <c r="DB27" s="19"/>
      <c r="DC27" s="19"/>
      <c r="DD27" s="19"/>
      <c r="DE27" s="20"/>
      <c r="DF27" s="19"/>
      <c r="DG27" s="19"/>
      <c r="DH27" s="19"/>
      <c r="DI27" s="20"/>
      <c r="DJ27" s="20"/>
      <c r="DK27" s="19"/>
      <c r="DL27" s="19"/>
      <c r="DM27" s="20"/>
      <c r="DN27" s="19"/>
      <c r="DO27" s="20"/>
      <c r="DP27" s="19"/>
      <c r="DQ27" s="20"/>
      <c r="DR27" s="20"/>
      <c r="DS27" s="20"/>
      <c r="DT27" s="20"/>
      <c r="DU27" s="20"/>
      <c r="DV27" s="19"/>
      <c r="DW27" s="19"/>
      <c r="DX27" s="19"/>
      <c r="DY27" s="19"/>
      <c r="DZ27" s="23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23"/>
      <c r="EN27" s="19"/>
      <c r="EO27" s="19"/>
      <c r="EP27" s="19"/>
      <c r="EQ27" s="19"/>
      <c r="ER27" s="21"/>
      <c r="ES27" s="21"/>
      <c r="ET27" s="21"/>
      <c r="EU27" s="21"/>
      <c r="EV27" s="19"/>
      <c r="EW27" s="21"/>
      <c r="EX27" s="21"/>
      <c r="EY27" s="19"/>
      <c r="EZ27" s="21"/>
      <c r="FA27" s="19">
        <v>9000</v>
      </c>
      <c r="FB27" s="19"/>
      <c r="FC27" s="19">
        <f t="shared" si="1"/>
        <v>9000</v>
      </c>
      <c r="FD27" s="41"/>
    </row>
    <row r="28" spans="1:160" s="22" customFormat="1" thickBot="1">
      <c r="A28" s="45">
        <v>22</v>
      </c>
      <c r="B28" s="46" t="s">
        <v>390</v>
      </c>
      <c r="C28" s="47" t="s">
        <v>3</v>
      </c>
      <c r="D28" s="48">
        <f t="shared" si="0"/>
        <v>0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50">
        <v>200</v>
      </c>
      <c r="AA28" s="50">
        <v>160</v>
      </c>
      <c r="AB28" s="50">
        <v>305</v>
      </c>
      <c r="AC28" s="50">
        <v>300</v>
      </c>
      <c r="AD28" s="50">
        <v>800</v>
      </c>
      <c r="AE28" s="50">
        <v>600</v>
      </c>
      <c r="AF28" s="50">
        <v>200</v>
      </c>
      <c r="AG28" s="50">
        <v>1600</v>
      </c>
      <c r="AH28" s="50">
        <v>300</v>
      </c>
      <c r="AI28" s="50">
        <v>900</v>
      </c>
      <c r="AJ28" s="50">
        <v>130</v>
      </c>
      <c r="AK28" s="48"/>
      <c r="AL28" s="50"/>
      <c r="AM28" s="48"/>
      <c r="AN28" s="48"/>
      <c r="AO28" s="48"/>
      <c r="AP28" s="50"/>
      <c r="AQ28" s="48"/>
      <c r="AR28" s="48"/>
      <c r="AS28" s="48"/>
      <c r="AT28" s="48"/>
      <c r="AU28" s="48"/>
      <c r="AV28" s="48"/>
      <c r="AW28" s="48"/>
      <c r="AX28" s="50"/>
      <c r="AY28" s="48"/>
      <c r="AZ28" s="48"/>
      <c r="BA28" s="51"/>
      <c r="BB28" s="51"/>
      <c r="BC28" s="51"/>
      <c r="BD28" s="51"/>
      <c r="BE28" s="51"/>
      <c r="BF28" s="51"/>
      <c r="BG28" s="51"/>
      <c r="BH28" s="50"/>
      <c r="BI28" s="50"/>
      <c r="BJ28" s="50"/>
      <c r="BK28" s="50"/>
      <c r="BL28" s="50"/>
      <c r="BM28" s="50">
        <v>500</v>
      </c>
      <c r="BN28" s="50">
        <v>800</v>
      </c>
      <c r="BO28" s="50">
        <v>850</v>
      </c>
      <c r="BP28" s="50">
        <v>650</v>
      </c>
      <c r="BQ28" s="50">
        <v>700</v>
      </c>
      <c r="BR28" s="50">
        <v>1600</v>
      </c>
      <c r="BS28" s="50">
        <v>355</v>
      </c>
      <c r="BT28" s="50">
        <v>800</v>
      </c>
      <c r="BU28" s="50">
        <v>1400</v>
      </c>
      <c r="BV28" s="50">
        <v>400</v>
      </c>
      <c r="BW28" s="50">
        <v>200</v>
      </c>
      <c r="BX28" s="50">
        <v>290</v>
      </c>
      <c r="BY28" s="50"/>
      <c r="BZ28" s="48"/>
      <c r="CA28" s="50"/>
      <c r="CB28" s="50"/>
      <c r="CC28" s="50"/>
      <c r="CD28" s="48"/>
      <c r="CE28" s="50"/>
      <c r="CF28" s="48"/>
      <c r="CG28" s="50"/>
      <c r="CH28" s="50"/>
      <c r="CI28" s="50"/>
      <c r="CJ28" s="50"/>
      <c r="CK28" s="50"/>
      <c r="CL28" s="48"/>
      <c r="CM28" s="48"/>
      <c r="CN28" s="48"/>
      <c r="CO28" s="50"/>
      <c r="CP28" s="48"/>
      <c r="CQ28" s="50"/>
      <c r="CR28" s="50"/>
      <c r="CS28" s="50"/>
      <c r="CT28" s="48"/>
      <c r="CU28" s="48">
        <v>0</v>
      </c>
      <c r="CV28" s="48">
        <v>0</v>
      </c>
      <c r="CW28" s="48">
        <v>450</v>
      </c>
      <c r="CX28" s="51">
        <v>1000</v>
      </c>
      <c r="CY28" s="50">
        <v>0</v>
      </c>
      <c r="CZ28" s="48">
        <v>960</v>
      </c>
      <c r="DA28" s="48">
        <v>200</v>
      </c>
      <c r="DB28" s="48">
        <v>300</v>
      </c>
      <c r="DC28" s="48">
        <v>300</v>
      </c>
      <c r="DD28" s="48">
        <v>800</v>
      </c>
      <c r="DE28" s="50">
        <v>550</v>
      </c>
      <c r="DF28" s="48">
        <v>700</v>
      </c>
      <c r="DG28" s="48">
        <v>1000</v>
      </c>
      <c r="DH28" s="48">
        <v>870</v>
      </c>
      <c r="DI28" s="50">
        <v>300</v>
      </c>
      <c r="DJ28" s="50">
        <v>400</v>
      </c>
      <c r="DK28" s="48">
        <v>1800</v>
      </c>
      <c r="DL28" s="48">
        <v>700</v>
      </c>
      <c r="DM28" s="50">
        <v>0</v>
      </c>
      <c r="DN28" s="48">
        <v>600</v>
      </c>
      <c r="DO28" s="50">
        <v>1000</v>
      </c>
      <c r="DP28" s="48">
        <v>1500</v>
      </c>
      <c r="DQ28" s="50"/>
      <c r="DR28" s="50"/>
      <c r="DS28" s="50"/>
      <c r="DT28" s="50"/>
      <c r="DU28" s="50"/>
      <c r="DV28" s="48"/>
      <c r="DW28" s="48"/>
      <c r="DX28" s="48"/>
      <c r="DY28" s="48"/>
      <c r="DZ28" s="50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50"/>
      <c r="EN28" s="48"/>
      <c r="EO28" s="48"/>
      <c r="EP28" s="48"/>
      <c r="EQ28" s="48">
        <v>100</v>
      </c>
      <c r="ER28" s="51">
        <v>400</v>
      </c>
      <c r="ES28" s="51">
        <v>400</v>
      </c>
      <c r="ET28" s="51">
        <v>180</v>
      </c>
      <c r="EU28" s="51">
        <v>230</v>
      </c>
      <c r="EV28" s="48">
        <v>450</v>
      </c>
      <c r="EW28" s="51">
        <v>300</v>
      </c>
      <c r="EX28" s="51">
        <v>0</v>
      </c>
      <c r="EY28" s="48">
        <v>150</v>
      </c>
      <c r="EZ28" s="51">
        <v>0</v>
      </c>
      <c r="FA28" s="48"/>
      <c r="FB28" s="48">
        <v>450</v>
      </c>
      <c r="FC28" s="48">
        <f t="shared" si="1"/>
        <v>30130</v>
      </c>
      <c r="FD28" s="49"/>
    </row>
    <row r="29" spans="1:160" s="22" customFormat="1" ht="16.5">
      <c r="A29" s="45">
        <v>23</v>
      </c>
      <c r="B29" s="46" t="s">
        <v>11</v>
      </c>
      <c r="C29" s="47" t="s">
        <v>3</v>
      </c>
      <c r="D29" s="48">
        <f t="shared" si="0"/>
        <v>0</v>
      </c>
      <c r="E29" s="48">
        <v>800</v>
      </c>
      <c r="F29" s="48">
        <v>2500</v>
      </c>
      <c r="G29" s="48">
        <v>2500</v>
      </c>
      <c r="H29" s="48">
        <v>1200</v>
      </c>
      <c r="I29" s="48">
        <v>1800</v>
      </c>
      <c r="J29" s="48">
        <v>800</v>
      </c>
      <c r="K29" s="48">
        <v>1000</v>
      </c>
      <c r="L29" s="48">
        <v>1200</v>
      </c>
      <c r="M29" s="48">
        <v>800</v>
      </c>
      <c r="N29" s="48">
        <v>400</v>
      </c>
      <c r="O29" s="48">
        <v>700</v>
      </c>
      <c r="P29" s="48">
        <v>1000</v>
      </c>
      <c r="Q29" s="48">
        <v>350</v>
      </c>
      <c r="R29" s="48">
        <v>400</v>
      </c>
      <c r="S29" s="48">
        <v>700</v>
      </c>
      <c r="T29" s="48">
        <v>600</v>
      </c>
      <c r="U29" s="48">
        <v>1800</v>
      </c>
      <c r="V29" s="48">
        <v>700</v>
      </c>
      <c r="W29" s="48">
        <v>1500</v>
      </c>
      <c r="X29" s="48">
        <v>1000</v>
      </c>
      <c r="Y29" s="48">
        <v>900</v>
      </c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48"/>
      <c r="AL29" s="50"/>
      <c r="AM29" s="48"/>
      <c r="AN29" s="48"/>
      <c r="AO29" s="48"/>
      <c r="AP29" s="50"/>
      <c r="AQ29" s="48"/>
      <c r="AR29" s="48"/>
      <c r="AS29" s="48"/>
      <c r="AT29" s="48"/>
      <c r="AU29" s="48"/>
      <c r="AV29" s="48"/>
      <c r="AW29" s="48"/>
      <c r="AX29" s="50"/>
      <c r="AY29" s="48"/>
      <c r="AZ29" s="48"/>
      <c r="BA29" s="51"/>
      <c r="BB29" s="51"/>
      <c r="BC29" s="51"/>
      <c r="BD29" s="51"/>
      <c r="BE29" s="51"/>
      <c r="BF29" s="51"/>
      <c r="BG29" s="51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48"/>
      <c r="CA29" s="50"/>
      <c r="CB29" s="50"/>
      <c r="CC29" s="50"/>
      <c r="CD29" s="48"/>
      <c r="CE29" s="50"/>
      <c r="CF29" s="48"/>
      <c r="CG29" s="50"/>
      <c r="CH29" s="50"/>
      <c r="CI29" s="50"/>
      <c r="CJ29" s="50"/>
      <c r="CK29" s="50"/>
      <c r="CL29" s="48"/>
      <c r="CM29" s="48"/>
      <c r="CN29" s="48"/>
      <c r="CO29" s="50"/>
      <c r="CP29" s="48"/>
      <c r="CQ29" s="50"/>
      <c r="CR29" s="50"/>
      <c r="CS29" s="50"/>
      <c r="CT29" s="48"/>
      <c r="CU29" s="48"/>
      <c r="CV29" s="48"/>
      <c r="CW29" s="48"/>
      <c r="CX29" s="51"/>
      <c r="CY29" s="50"/>
      <c r="CZ29" s="48"/>
      <c r="DA29" s="48"/>
      <c r="DB29" s="48"/>
      <c r="DC29" s="48"/>
      <c r="DD29" s="48"/>
      <c r="DE29" s="50"/>
      <c r="DF29" s="48"/>
      <c r="DG29" s="48"/>
      <c r="DH29" s="48"/>
      <c r="DI29" s="50"/>
      <c r="DJ29" s="50"/>
      <c r="DK29" s="48"/>
      <c r="DL29" s="48"/>
      <c r="DM29" s="50"/>
      <c r="DN29" s="48"/>
      <c r="DO29" s="50"/>
      <c r="DP29" s="48"/>
      <c r="DQ29" s="50"/>
      <c r="DR29" s="50"/>
      <c r="DS29" s="50"/>
      <c r="DT29" s="50"/>
      <c r="DU29" s="50"/>
      <c r="DV29" s="48"/>
      <c r="DW29" s="48"/>
      <c r="DX29" s="48"/>
      <c r="DY29" s="48"/>
      <c r="DZ29" s="50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50"/>
      <c r="EN29" s="48"/>
      <c r="EO29" s="48"/>
      <c r="EP29" s="48"/>
      <c r="EQ29" s="48"/>
      <c r="ER29" s="51"/>
      <c r="ES29" s="51"/>
      <c r="ET29" s="51"/>
      <c r="EU29" s="51"/>
      <c r="EV29" s="48"/>
      <c r="EW29" s="51"/>
      <c r="EX29" s="51"/>
      <c r="EY29" s="48"/>
      <c r="EZ29" s="51"/>
      <c r="FA29" s="48"/>
      <c r="FB29" s="48"/>
      <c r="FC29" s="48">
        <f t="shared" si="1"/>
        <v>22650</v>
      </c>
      <c r="FD29" s="49"/>
    </row>
    <row r="30" spans="1:160" s="22" customFormat="1" ht="16.5">
      <c r="A30" s="52">
        <v>24</v>
      </c>
      <c r="B30" s="35" t="s">
        <v>11</v>
      </c>
      <c r="C30" s="36" t="s">
        <v>3</v>
      </c>
      <c r="D30" s="19">
        <f t="shared" si="0"/>
        <v>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19"/>
      <c r="AL30" s="20"/>
      <c r="AM30" s="19"/>
      <c r="AN30" s="19"/>
      <c r="AO30" s="19"/>
      <c r="AP30" s="20"/>
      <c r="AQ30" s="19"/>
      <c r="AR30" s="19"/>
      <c r="AS30" s="19"/>
      <c r="AT30" s="19"/>
      <c r="AU30" s="19"/>
      <c r="AV30" s="19"/>
      <c r="AW30" s="19"/>
      <c r="AX30" s="20"/>
      <c r="AY30" s="19"/>
      <c r="AZ30" s="19"/>
      <c r="BA30" s="21">
        <v>940</v>
      </c>
      <c r="BB30" s="21">
        <v>1395</v>
      </c>
      <c r="BC30" s="21">
        <v>750</v>
      </c>
      <c r="BD30" s="21">
        <v>935</v>
      </c>
      <c r="BE30" s="21">
        <v>925</v>
      </c>
      <c r="BF30" s="21">
        <v>980</v>
      </c>
      <c r="BG30" s="21">
        <v>575</v>
      </c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19"/>
      <c r="CA30" s="20"/>
      <c r="CB30" s="20"/>
      <c r="CC30" s="20"/>
      <c r="CD30" s="19"/>
      <c r="CE30" s="20"/>
      <c r="CF30" s="19"/>
      <c r="CG30" s="20"/>
      <c r="CH30" s="20"/>
      <c r="CI30" s="20"/>
      <c r="CJ30" s="20"/>
      <c r="CK30" s="20"/>
      <c r="CL30" s="19"/>
      <c r="CM30" s="19"/>
      <c r="CN30" s="19"/>
      <c r="CO30" s="20"/>
      <c r="CP30" s="19"/>
      <c r="CQ30" s="20"/>
      <c r="CR30" s="20"/>
      <c r="CS30" s="20"/>
      <c r="CT30" s="19"/>
      <c r="CU30" s="19"/>
      <c r="CV30" s="19"/>
      <c r="CW30" s="19"/>
      <c r="CX30" s="21"/>
      <c r="CY30" s="20"/>
      <c r="CZ30" s="19"/>
      <c r="DA30" s="19"/>
      <c r="DB30" s="19"/>
      <c r="DC30" s="19"/>
      <c r="DD30" s="19"/>
      <c r="DE30" s="20"/>
      <c r="DF30" s="19"/>
      <c r="DG30" s="19"/>
      <c r="DH30" s="19"/>
      <c r="DI30" s="20"/>
      <c r="DJ30" s="20"/>
      <c r="DK30" s="19"/>
      <c r="DL30" s="19"/>
      <c r="DM30" s="20"/>
      <c r="DN30" s="19"/>
      <c r="DO30" s="20"/>
      <c r="DP30" s="19"/>
      <c r="DQ30" s="20"/>
      <c r="DR30" s="20"/>
      <c r="DS30" s="20"/>
      <c r="DT30" s="20"/>
      <c r="DU30" s="20"/>
      <c r="DV30" s="19"/>
      <c r="DW30" s="19"/>
      <c r="DX30" s="19"/>
      <c r="DY30" s="19"/>
      <c r="DZ30" s="20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20"/>
      <c r="EN30" s="19"/>
      <c r="EO30" s="19"/>
      <c r="EP30" s="19"/>
      <c r="EQ30" s="19"/>
      <c r="ER30" s="21"/>
      <c r="ES30" s="21"/>
      <c r="ET30" s="21"/>
      <c r="EU30" s="21"/>
      <c r="EV30" s="19"/>
      <c r="EW30" s="21"/>
      <c r="EX30" s="21"/>
      <c r="EY30" s="19"/>
      <c r="EZ30" s="21"/>
      <c r="FA30" s="19"/>
      <c r="FB30" s="19"/>
      <c r="FC30" s="19">
        <f t="shared" si="1"/>
        <v>6500</v>
      </c>
      <c r="FD30" s="41"/>
    </row>
    <row r="31" spans="1:160" s="22" customFormat="1" ht="16.5">
      <c r="A31" s="52">
        <v>25</v>
      </c>
      <c r="B31" s="35" t="s">
        <v>11</v>
      </c>
      <c r="C31" s="36" t="s">
        <v>3</v>
      </c>
      <c r="D31" s="19">
        <f t="shared" si="0"/>
        <v>0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19"/>
      <c r="AL31" s="20"/>
      <c r="AM31" s="19"/>
      <c r="AN31" s="19"/>
      <c r="AO31" s="19"/>
      <c r="AP31" s="20"/>
      <c r="AQ31" s="19"/>
      <c r="AR31" s="19"/>
      <c r="AS31" s="19"/>
      <c r="AT31" s="19"/>
      <c r="AU31" s="19"/>
      <c r="AV31" s="19"/>
      <c r="AW31" s="19"/>
      <c r="AX31" s="20"/>
      <c r="AY31" s="19"/>
      <c r="AZ31" s="19"/>
      <c r="BA31" s="21"/>
      <c r="BB31" s="21"/>
      <c r="BC31" s="21"/>
      <c r="BD31" s="21"/>
      <c r="BE31" s="21"/>
      <c r="BF31" s="21"/>
      <c r="BG31" s="21"/>
      <c r="BH31" s="20">
        <v>1200</v>
      </c>
      <c r="BI31" s="20">
        <v>1000</v>
      </c>
      <c r="BJ31" s="20">
        <v>1400</v>
      </c>
      <c r="BK31" s="20">
        <v>1300</v>
      </c>
      <c r="BL31" s="20">
        <v>1500</v>
      </c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19"/>
      <c r="CA31" s="20"/>
      <c r="CB31" s="20"/>
      <c r="CC31" s="20"/>
      <c r="CD31" s="19"/>
      <c r="CE31" s="20"/>
      <c r="CF31" s="19"/>
      <c r="CG31" s="20"/>
      <c r="CH31" s="20"/>
      <c r="CI31" s="20"/>
      <c r="CJ31" s="20"/>
      <c r="CK31" s="20"/>
      <c r="CL31" s="19"/>
      <c r="CM31" s="19"/>
      <c r="CN31" s="19"/>
      <c r="CO31" s="20"/>
      <c r="CP31" s="19"/>
      <c r="CQ31" s="20"/>
      <c r="CR31" s="20"/>
      <c r="CS31" s="20"/>
      <c r="CT31" s="19"/>
      <c r="CU31" s="19"/>
      <c r="CV31" s="19"/>
      <c r="CW31" s="19"/>
      <c r="CX31" s="21"/>
      <c r="CY31" s="20"/>
      <c r="CZ31" s="19"/>
      <c r="DA31" s="19"/>
      <c r="DB31" s="19"/>
      <c r="DC31" s="19"/>
      <c r="DD31" s="19"/>
      <c r="DE31" s="20"/>
      <c r="DF31" s="19"/>
      <c r="DG31" s="19"/>
      <c r="DH31" s="19"/>
      <c r="DI31" s="20"/>
      <c r="DJ31" s="20"/>
      <c r="DK31" s="19"/>
      <c r="DL31" s="19"/>
      <c r="DM31" s="20"/>
      <c r="DN31" s="19"/>
      <c r="DO31" s="20"/>
      <c r="DP31" s="19"/>
      <c r="DQ31" s="20"/>
      <c r="DR31" s="20"/>
      <c r="DS31" s="20"/>
      <c r="DT31" s="20"/>
      <c r="DU31" s="20"/>
      <c r="DV31" s="19"/>
      <c r="DW31" s="19"/>
      <c r="DX31" s="19"/>
      <c r="DY31" s="19"/>
      <c r="DZ31" s="20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20"/>
      <c r="EN31" s="19"/>
      <c r="EO31" s="19"/>
      <c r="EP31" s="19"/>
      <c r="EQ31" s="19"/>
      <c r="ER31" s="21"/>
      <c r="ES31" s="21"/>
      <c r="ET31" s="21"/>
      <c r="EU31" s="21"/>
      <c r="EV31" s="19"/>
      <c r="EW31" s="21"/>
      <c r="EX31" s="21"/>
      <c r="EY31" s="19"/>
      <c r="EZ31" s="21"/>
      <c r="FA31" s="19"/>
      <c r="FB31" s="19"/>
      <c r="FC31" s="19">
        <f t="shared" si="1"/>
        <v>6400</v>
      </c>
      <c r="FD31" s="41"/>
    </row>
    <row r="32" spans="1:160" s="22" customFormat="1" ht="16.5">
      <c r="A32" s="52">
        <v>26</v>
      </c>
      <c r="B32" s="35" t="s">
        <v>11</v>
      </c>
      <c r="C32" s="36" t="s">
        <v>3</v>
      </c>
      <c r="D32" s="19">
        <f t="shared" si="0"/>
        <v>0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19"/>
      <c r="AL32" s="20"/>
      <c r="AM32" s="19"/>
      <c r="AN32" s="19"/>
      <c r="AO32" s="19"/>
      <c r="AP32" s="20"/>
      <c r="AQ32" s="19"/>
      <c r="AR32" s="19"/>
      <c r="AS32" s="19"/>
      <c r="AT32" s="19"/>
      <c r="AU32" s="19"/>
      <c r="AV32" s="19"/>
      <c r="AW32" s="19"/>
      <c r="AX32" s="20"/>
      <c r="AY32" s="19"/>
      <c r="AZ32" s="19"/>
      <c r="BA32" s="21"/>
      <c r="BB32" s="21"/>
      <c r="BC32" s="21"/>
      <c r="BD32" s="21"/>
      <c r="BE32" s="21"/>
      <c r="BF32" s="21"/>
      <c r="BG32" s="21"/>
      <c r="BH32" s="20"/>
      <c r="BI32" s="20"/>
      <c r="BJ32" s="20"/>
      <c r="BK32" s="20"/>
      <c r="BL32" s="20"/>
      <c r="BM32" s="20">
        <v>1000</v>
      </c>
      <c r="BN32" s="20">
        <v>1000</v>
      </c>
      <c r="BO32" s="20">
        <v>400</v>
      </c>
      <c r="BP32" s="20">
        <v>600</v>
      </c>
      <c r="BQ32" s="20">
        <v>700</v>
      </c>
      <c r="BR32" s="20">
        <v>1300</v>
      </c>
      <c r="BS32" s="20">
        <v>1800</v>
      </c>
      <c r="BT32" s="20">
        <v>1200</v>
      </c>
      <c r="BU32" s="20">
        <v>1800</v>
      </c>
      <c r="BV32" s="20">
        <v>1500</v>
      </c>
      <c r="BW32" s="20">
        <v>300</v>
      </c>
      <c r="BX32" s="20">
        <v>320</v>
      </c>
      <c r="BY32" s="20"/>
      <c r="BZ32" s="19"/>
      <c r="CA32" s="20"/>
      <c r="CB32" s="20"/>
      <c r="CC32" s="20"/>
      <c r="CD32" s="19"/>
      <c r="CE32" s="20"/>
      <c r="CF32" s="19"/>
      <c r="CG32" s="20"/>
      <c r="CH32" s="20"/>
      <c r="CI32" s="20"/>
      <c r="CJ32" s="20"/>
      <c r="CK32" s="20"/>
      <c r="CL32" s="19"/>
      <c r="CM32" s="19"/>
      <c r="CN32" s="19"/>
      <c r="CO32" s="20"/>
      <c r="CP32" s="19"/>
      <c r="CQ32" s="20"/>
      <c r="CR32" s="20"/>
      <c r="CS32" s="20"/>
      <c r="CT32" s="19"/>
      <c r="CU32" s="19"/>
      <c r="CV32" s="19"/>
      <c r="CW32" s="19"/>
      <c r="CX32" s="21"/>
      <c r="CY32" s="20"/>
      <c r="CZ32" s="19"/>
      <c r="DA32" s="19"/>
      <c r="DB32" s="19"/>
      <c r="DC32" s="19"/>
      <c r="DD32" s="19"/>
      <c r="DE32" s="20"/>
      <c r="DF32" s="19"/>
      <c r="DG32" s="19"/>
      <c r="DH32" s="19"/>
      <c r="DI32" s="20"/>
      <c r="DJ32" s="20"/>
      <c r="DK32" s="19"/>
      <c r="DL32" s="19"/>
      <c r="DM32" s="20"/>
      <c r="DN32" s="19"/>
      <c r="DO32" s="20"/>
      <c r="DP32" s="19"/>
      <c r="DQ32" s="20"/>
      <c r="DR32" s="20"/>
      <c r="DS32" s="20"/>
      <c r="DT32" s="20"/>
      <c r="DU32" s="20"/>
      <c r="DV32" s="19"/>
      <c r="DW32" s="19"/>
      <c r="DX32" s="19"/>
      <c r="DY32" s="19"/>
      <c r="DZ32" s="20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20"/>
      <c r="EN32" s="19"/>
      <c r="EO32" s="19"/>
      <c r="EP32" s="19"/>
      <c r="EQ32" s="19"/>
      <c r="ER32" s="21"/>
      <c r="ES32" s="21"/>
      <c r="ET32" s="21"/>
      <c r="EU32" s="21"/>
      <c r="EV32" s="19"/>
      <c r="EW32" s="21"/>
      <c r="EX32" s="21"/>
      <c r="EY32" s="19"/>
      <c r="EZ32" s="21"/>
      <c r="FA32" s="19"/>
      <c r="FB32" s="19"/>
      <c r="FC32" s="19">
        <f t="shared" si="1"/>
        <v>11920</v>
      </c>
      <c r="FD32" s="41"/>
    </row>
    <row r="33" spans="1:160" s="22" customFormat="1" ht="16.5">
      <c r="A33" s="52">
        <v>27</v>
      </c>
      <c r="B33" s="35" t="s">
        <v>11</v>
      </c>
      <c r="C33" s="36" t="s">
        <v>3</v>
      </c>
      <c r="D33" s="19">
        <f t="shared" si="0"/>
        <v>0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19"/>
      <c r="AL33" s="20"/>
      <c r="AM33" s="19"/>
      <c r="AN33" s="19"/>
      <c r="AO33" s="19"/>
      <c r="AP33" s="20"/>
      <c r="AQ33" s="19"/>
      <c r="AR33" s="19"/>
      <c r="AS33" s="19"/>
      <c r="AT33" s="19"/>
      <c r="AU33" s="19"/>
      <c r="AV33" s="19"/>
      <c r="AW33" s="19"/>
      <c r="AX33" s="20"/>
      <c r="AY33" s="19"/>
      <c r="AZ33" s="19"/>
      <c r="BA33" s="21"/>
      <c r="BB33" s="21"/>
      <c r="BC33" s="21"/>
      <c r="BD33" s="21"/>
      <c r="BE33" s="21"/>
      <c r="BF33" s="21"/>
      <c r="BG33" s="21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19"/>
      <c r="CA33" s="20"/>
      <c r="CB33" s="20"/>
      <c r="CC33" s="20"/>
      <c r="CD33" s="19"/>
      <c r="CE33" s="20"/>
      <c r="CF33" s="19"/>
      <c r="CG33" s="20"/>
      <c r="CH33" s="20"/>
      <c r="CI33" s="20"/>
      <c r="CJ33" s="20"/>
      <c r="CK33" s="20"/>
      <c r="CL33" s="19"/>
      <c r="CM33" s="19"/>
      <c r="CN33" s="19"/>
      <c r="CO33" s="20"/>
      <c r="CP33" s="19"/>
      <c r="CQ33" s="20"/>
      <c r="CR33" s="20"/>
      <c r="CS33" s="20"/>
      <c r="CT33" s="19"/>
      <c r="CU33" s="19"/>
      <c r="CV33" s="19"/>
      <c r="CW33" s="19"/>
      <c r="CX33" s="21"/>
      <c r="CY33" s="20"/>
      <c r="CZ33" s="19"/>
      <c r="DA33" s="19"/>
      <c r="DB33" s="19"/>
      <c r="DC33" s="19"/>
      <c r="DD33" s="19"/>
      <c r="DE33" s="20"/>
      <c r="DF33" s="19"/>
      <c r="DG33" s="19"/>
      <c r="DH33" s="19"/>
      <c r="DI33" s="20"/>
      <c r="DJ33" s="20"/>
      <c r="DK33" s="19"/>
      <c r="DL33" s="19"/>
      <c r="DM33" s="20"/>
      <c r="DN33" s="19"/>
      <c r="DO33" s="20"/>
      <c r="DP33" s="19"/>
      <c r="DQ33" s="20"/>
      <c r="DR33" s="20"/>
      <c r="DS33" s="20"/>
      <c r="DT33" s="20"/>
      <c r="DU33" s="20"/>
      <c r="DV33" s="19"/>
      <c r="DW33" s="19"/>
      <c r="DX33" s="19"/>
      <c r="DY33" s="19"/>
      <c r="DZ33" s="20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20"/>
      <c r="EN33" s="19"/>
      <c r="EO33" s="19"/>
      <c r="EP33" s="19"/>
      <c r="EQ33" s="19"/>
      <c r="ER33" s="21"/>
      <c r="ES33" s="21"/>
      <c r="ET33" s="21"/>
      <c r="EU33" s="21"/>
      <c r="EV33" s="19"/>
      <c r="EW33" s="21"/>
      <c r="EX33" s="21"/>
      <c r="EY33" s="19"/>
      <c r="EZ33" s="21"/>
      <c r="FA33" s="19">
        <v>3000</v>
      </c>
      <c r="FB33" s="19"/>
      <c r="FC33" s="19">
        <f t="shared" si="1"/>
        <v>3000</v>
      </c>
      <c r="FD33" s="41"/>
    </row>
    <row r="34" spans="1:160" s="22" customFormat="1" thickBot="1">
      <c r="A34" s="53">
        <v>28</v>
      </c>
      <c r="B34" s="54" t="s">
        <v>11</v>
      </c>
      <c r="C34" s="55" t="s">
        <v>3</v>
      </c>
      <c r="D34" s="42">
        <f t="shared" si="0"/>
        <v>0</v>
      </c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42"/>
      <c r="AL34" s="56"/>
      <c r="AM34" s="42"/>
      <c r="AN34" s="42"/>
      <c r="AO34" s="42"/>
      <c r="AP34" s="56"/>
      <c r="AQ34" s="42"/>
      <c r="AR34" s="42"/>
      <c r="AS34" s="42"/>
      <c r="AT34" s="42"/>
      <c r="AU34" s="42"/>
      <c r="AV34" s="42"/>
      <c r="AW34" s="42"/>
      <c r="AX34" s="56"/>
      <c r="AY34" s="42"/>
      <c r="AZ34" s="42"/>
      <c r="BA34" s="57"/>
      <c r="BB34" s="57"/>
      <c r="BC34" s="57"/>
      <c r="BD34" s="57"/>
      <c r="BE34" s="57"/>
      <c r="BF34" s="57"/>
      <c r="BG34" s="57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42"/>
      <c r="CA34" s="56"/>
      <c r="CB34" s="56"/>
      <c r="CC34" s="56"/>
      <c r="CD34" s="42"/>
      <c r="CE34" s="56"/>
      <c r="CF34" s="42"/>
      <c r="CG34" s="56"/>
      <c r="CH34" s="56"/>
      <c r="CI34" s="56"/>
      <c r="CJ34" s="56"/>
      <c r="CK34" s="56"/>
      <c r="CL34" s="42"/>
      <c r="CM34" s="42"/>
      <c r="CN34" s="42"/>
      <c r="CO34" s="56"/>
      <c r="CP34" s="42"/>
      <c r="CQ34" s="56"/>
      <c r="CR34" s="56"/>
      <c r="CS34" s="56"/>
      <c r="CT34" s="42"/>
      <c r="CU34" s="42"/>
      <c r="CV34" s="42"/>
      <c r="CW34" s="42"/>
      <c r="CX34" s="57"/>
      <c r="CY34" s="56"/>
      <c r="CZ34" s="42"/>
      <c r="DA34" s="42"/>
      <c r="DB34" s="42"/>
      <c r="DC34" s="42"/>
      <c r="DD34" s="42"/>
      <c r="DE34" s="56"/>
      <c r="DF34" s="42"/>
      <c r="DG34" s="42"/>
      <c r="DH34" s="42"/>
      <c r="DI34" s="56"/>
      <c r="DJ34" s="56"/>
      <c r="DK34" s="42"/>
      <c r="DL34" s="42"/>
      <c r="DM34" s="56"/>
      <c r="DN34" s="42"/>
      <c r="DO34" s="56"/>
      <c r="DP34" s="42"/>
      <c r="DQ34" s="56"/>
      <c r="DR34" s="56"/>
      <c r="DS34" s="56"/>
      <c r="DT34" s="56"/>
      <c r="DU34" s="56"/>
      <c r="DV34" s="42"/>
      <c r="DW34" s="42"/>
      <c r="DX34" s="42"/>
      <c r="DY34" s="42"/>
      <c r="DZ34" s="56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56"/>
      <c r="EN34" s="42"/>
      <c r="EO34" s="42"/>
      <c r="EP34" s="42"/>
      <c r="EQ34" s="42"/>
      <c r="ER34" s="57"/>
      <c r="ES34" s="57"/>
      <c r="ET34" s="57"/>
      <c r="EU34" s="57"/>
      <c r="EV34" s="42"/>
      <c r="EW34" s="57"/>
      <c r="EX34" s="57"/>
      <c r="EY34" s="42"/>
      <c r="EZ34" s="57"/>
      <c r="FA34" s="42"/>
      <c r="FB34" s="42">
        <v>650</v>
      </c>
      <c r="FC34" s="42">
        <f t="shared" si="1"/>
        <v>650</v>
      </c>
      <c r="FD34" s="43"/>
    </row>
    <row r="35" spans="1:160" s="22" customFormat="1" ht="16.5">
      <c r="A35" s="45">
        <v>29</v>
      </c>
      <c r="B35" s="46" t="s">
        <v>12</v>
      </c>
      <c r="C35" s="47" t="s">
        <v>6</v>
      </c>
      <c r="D35" s="48">
        <f t="shared" si="0"/>
        <v>0</v>
      </c>
      <c r="E35" s="48">
        <v>0</v>
      </c>
      <c r="F35" s="48"/>
      <c r="G35" s="48">
        <v>0</v>
      </c>
      <c r="H35" s="48"/>
      <c r="I35" s="48"/>
      <c r="J35" s="48"/>
      <c r="K35" s="48">
        <v>5000</v>
      </c>
      <c r="L35" s="48">
        <v>2000</v>
      </c>
      <c r="M35" s="48"/>
      <c r="N35" s="48">
        <v>0</v>
      </c>
      <c r="O35" s="48">
        <v>0</v>
      </c>
      <c r="P35" s="48"/>
      <c r="Q35" s="48">
        <v>0</v>
      </c>
      <c r="R35" s="48">
        <v>0</v>
      </c>
      <c r="S35" s="48">
        <v>0</v>
      </c>
      <c r="T35" s="48"/>
      <c r="U35" s="48"/>
      <c r="V35" s="48"/>
      <c r="W35" s="48">
        <v>3700</v>
      </c>
      <c r="X35" s="48"/>
      <c r="Y35" s="48">
        <v>0</v>
      </c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48"/>
      <c r="AL35" s="50"/>
      <c r="AM35" s="48"/>
      <c r="AN35" s="48"/>
      <c r="AO35" s="48"/>
      <c r="AP35" s="50"/>
      <c r="AQ35" s="48"/>
      <c r="AR35" s="48"/>
      <c r="AS35" s="48"/>
      <c r="AT35" s="48"/>
      <c r="AU35" s="48"/>
      <c r="AV35" s="48"/>
      <c r="AW35" s="48"/>
      <c r="AX35" s="50"/>
      <c r="AY35" s="48"/>
      <c r="AZ35" s="48"/>
      <c r="BA35" s="51"/>
      <c r="BB35" s="51"/>
      <c r="BC35" s="51"/>
      <c r="BD35" s="51"/>
      <c r="BE35" s="51"/>
      <c r="BF35" s="51"/>
      <c r="BG35" s="51"/>
      <c r="BH35" s="50"/>
      <c r="BI35" s="50"/>
      <c r="BJ35" s="50"/>
      <c r="BK35" s="50"/>
      <c r="BL35" s="50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0"/>
      <c r="BZ35" s="48"/>
      <c r="CA35" s="50"/>
      <c r="CB35" s="50"/>
      <c r="CC35" s="50"/>
      <c r="CD35" s="48"/>
      <c r="CE35" s="50"/>
      <c r="CF35" s="48"/>
      <c r="CG35" s="50"/>
      <c r="CH35" s="50"/>
      <c r="CI35" s="50"/>
      <c r="CJ35" s="50"/>
      <c r="CK35" s="50"/>
      <c r="CL35" s="48"/>
      <c r="CM35" s="48"/>
      <c r="CN35" s="48"/>
      <c r="CO35" s="50"/>
      <c r="CP35" s="48"/>
      <c r="CQ35" s="50"/>
      <c r="CR35" s="50"/>
      <c r="CS35" s="50"/>
      <c r="CT35" s="48"/>
      <c r="CU35" s="48"/>
      <c r="CV35" s="48"/>
      <c r="CW35" s="48"/>
      <c r="CX35" s="51"/>
      <c r="CY35" s="50"/>
      <c r="CZ35" s="48"/>
      <c r="DA35" s="48"/>
      <c r="DB35" s="48"/>
      <c r="DC35" s="48"/>
      <c r="DD35" s="48"/>
      <c r="DE35" s="50"/>
      <c r="DF35" s="48"/>
      <c r="DG35" s="48"/>
      <c r="DH35" s="48"/>
      <c r="DI35" s="50"/>
      <c r="DJ35" s="50"/>
      <c r="DK35" s="48"/>
      <c r="DL35" s="48"/>
      <c r="DM35" s="50"/>
      <c r="DN35" s="48"/>
      <c r="DO35" s="50"/>
      <c r="DP35" s="48"/>
      <c r="DQ35" s="50"/>
      <c r="DR35" s="50"/>
      <c r="DS35" s="50"/>
      <c r="DT35" s="50"/>
      <c r="DU35" s="50"/>
      <c r="DV35" s="48"/>
      <c r="DW35" s="48"/>
      <c r="DX35" s="48"/>
      <c r="DY35" s="48"/>
      <c r="DZ35" s="50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50"/>
      <c r="EN35" s="48"/>
      <c r="EO35" s="48"/>
      <c r="EP35" s="48"/>
      <c r="EQ35" s="48"/>
      <c r="ER35" s="51"/>
      <c r="ES35" s="51"/>
      <c r="ET35" s="51"/>
      <c r="EU35" s="51"/>
      <c r="EV35" s="48"/>
      <c r="EW35" s="51"/>
      <c r="EX35" s="51"/>
      <c r="EY35" s="48"/>
      <c r="EZ35" s="51"/>
      <c r="FA35" s="48"/>
      <c r="FB35" s="48"/>
      <c r="FC35" s="48">
        <f t="shared" si="1"/>
        <v>10700</v>
      </c>
      <c r="FD35" s="49"/>
    </row>
    <row r="36" spans="1:160" s="22" customFormat="1" ht="16.5">
      <c r="A36" s="52">
        <v>30</v>
      </c>
      <c r="B36" s="35" t="s">
        <v>12</v>
      </c>
      <c r="C36" s="36" t="s">
        <v>6</v>
      </c>
      <c r="D36" s="19">
        <f t="shared" si="0"/>
        <v>0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20">
        <v>1000</v>
      </c>
      <c r="AA36" s="20"/>
      <c r="AB36" s="20">
        <v>1200</v>
      </c>
      <c r="AC36" s="20"/>
      <c r="AD36" s="20">
        <v>300</v>
      </c>
      <c r="AE36" s="20"/>
      <c r="AF36" s="20"/>
      <c r="AG36" s="20">
        <v>600</v>
      </c>
      <c r="AH36" s="20">
        <v>2000</v>
      </c>
      <c r="AI36" s="20"/>
      <c r="AJ36" s="20">
        <v>100</v>
      </c>
      <c r="AK36" s="19"/>
      <c r="AL36" s="20"/>
      <c r="AM36" s="19"/>
      <c r="AN36" s="19"/>
      <c r="AO36" s="19"/>
      <c r="AP36" s="20"/>
      <c r="AQ36" s="19"/>
      <c r="AR36" s="19"/>
      <c r="AS36" s="19"/>
      <c r="AT36" s="19"/>
      <c r="AU36" s="19"/>
      <c r="AV36" s="19"/>
      <c r="AW36" s="19"/>
      <c r="AX36" s="20"/>
      <c r="AY36" s="19"/>
      <c r="AZ36" s="19"/>
      <c r="BA36" s="21"/>
      <c r="BB36" s="21"/>
      <c r="BC36" s="21"/>
      <c r="BD36" s="21"/>
      <c r="BE36" s="21"/>
      <c r="BF36" s="21"/>
      <c r="BG36" s="21"/>
      <c r="BH36" s="20"/>
      <c r="BI36" s="20"/>
      <c r="BJ36" s="20"/>
      <c r="BK36" s="20"/>
      <c r="BL36" s="20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0"/>
      <c r="BZ36" s="19"/>
      <c r="CA36" s="20"/>
      <c r="CB36" s="20"/>
      <c r="CC36" s="20"/>
      <c r="CD36" s="19"/>
      <c r="CE36" s="20"/>
      <c r="CF36" s="19"/>
      <c r="CG36" s="20"/>
      <c r="CH36" s="20"/>
      <c r="CI36" s="20"/>
      <c r="CJ36" s="20"/>
      <c r="CK36" s="20"/>
      <c r="CL36" s="19"/>
      <c r="CM36" s="19"/>
      <c r="CN36" s="19"/>
      <c r="CO36" s="20"/>
      <c r="CP36" s="19"/>
      <c r="CQ36" s="20"/>
      <c r="CR36" s="20"/>
      <c r="CS36" s="20"/>
      <c r="CT36" s="19"/>
      <c r="CU36" s="19"/>
      <c r="CV36" s="19"/>
      <c r="CW36" s="19"/>
      <c r="CX36" s="21"/>
      <c r="CY36" s="20"/>
      <c r="CZ36" s="19"/>
      <c r="DA36" s="19"/>
      <c r="DB36" s="19"/>
      <c r="DC36" s="19"/>
      <c r="DD36" s="19"/>
      <c r="DE36" s="20"/>
      <c r="DF36" s="19"/>
      <c r="DG36" s="19"/>
      <c r="DH36" s="19"/>
      <c r="DI36" s="20"/>
      <c r="DJ36" s="20"/>
      <c r="DK36" s="19"/>
      <c r="DL36" s="19"/>
      <c r="DM36" s="20"/>
      <c r="DN36" s="19"/>
      <c r="DO36" s="20"/>
      <c r="DP36" s="19"/>
      <c r="DQ36" s="20"/>
      <c r="DR36" s="20"/>
      <c r="DS36" s="20"/>
      <c r="DT36" s="20"/>
      <c r="DU36" s="20"/>
      <c r="DV36" s="19"/>
      <c r="DW36" s="19"/>
      <c r="DX36" s="19"/>
      <c r="DY36" s="19"/>
      <c r="DZ36" s="20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20"/>
      <c r="EN36" s="19"/>
      <c r="EO36" s="19"/>
      <c r="EP36" s="19"/>
      <c r="EQ36" s="19"/>
      <c r="ER36" s="21"/>
      <c r="ES36" s="21"/>
      <c r="ET36" s="21"/>
      <c r="EU36" s="21"/>
      <c r="EV36" s="19"/>
      <c r="EW36" s="21"/>
      <c r="EX36" s="21"/>
      <c r="EY36" s="19"/>
      <c r="EZ36" s="21"/>
      <c r="FA36" s="19"/>
      <c r="FB36" s="19"/>
      <c r="FC36" s="19">
        <f t="shared" si="1"/>
        <v>5200</v>
      </c>
      <c r="FD36" s="41"/>
    </row>
    <row r="37" spans="1:160" s="22" customFormat="1" ht="16.5">
      <c r="A37" s="52">
        <v>31</v>
      </c>
      <c r="B37" s="35" t="s">
        <v>12</v>
      </c>
      <c r="C37" s="36" t="s">
        <v>6</v>
      </c>
      <c r="D37" s="19">
        <f t="shared" si="0"/>
        <v>0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19">
        <v>5000</v>
      </c>
      <c r="AL37" s="20">
        <v>2000</v>
      </c>
      <c r="AM37" s="19">
        <v>2200</v>
      </c>
      <c r="AN37" s="19">
        <v>1500</v>
      </c>
      <c r="AO37" s="19">
        <v>5500</v>
      </c>
      <c r="AP37" s="20">
        <v>2880</v>
      </c>
      <c r="AQ37" s="19"/>
      <c r="AR37" s="19">
        <v>1000</v>
      </c>
      <c r="AS37" s="19">
        <v>3500</v>
      </c>
      <c r="AT37" s="19">
        <v>900</v>
      </c>
      <c r="AU37" s="19">
        <v>700</v>
      </c>
      <c r="AV37" s="19">
        <v>1500</v>
      </c>
      <c r="AW37" s="19">
        <v>4500</v>
      </c>
      <c r="AX37" s="20">
        <v>500</v>
      </c>
      <c r="AY37" s="19">
        <v>4000</v>
      </c>
      <c r="AZ37" s="19">
        <v>1000</v>
      </c>
      <c r="BA37" s="21"/>
      <c r="BB37" s="21"/>
      <c r="BC37" s="21"/>
      <c r="BD37" s="21"/>
      <c r="BE37" s="21"/>
      <c r="BF37" s="21"/>
      <c r="BG37" s="21"/>
      <c r="BH37" s="20"/>
      <c r="BI37" s="20"/>
      <c r="BJ37" s="20"/>
      <c r="BK37" s="20"/>
      <c r="BL37" s="20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0"/>
      <c r="BZ37" s="19"/>
      <c r="CA37" s="20"/>
      <c r="CB37" s="20"/>
      <c r="CC37" s="20"/>
      <c r="CD37" s="19"/>
      <c r="CE37" s="20"/>
      <c r="CF37" s="19"/>
      <c r="CG37" s="20"/>
      <c r="CH37" s="20"/>
      <c r="CI37" s="20"/>
      <c r="CJ37" s="20"/>
      <c r="CK37" s="20"/>
      <c r="CL37" s="19"/>
      <c r="CM37" s="19"/>
      <c r="CN37" s="19"/>
      <c r="CO37" s="20"/>
      <c r="CP37" s="19"/>
      <c r="CQ37" s="20"/>
      <c r="CR37" s="20"/>
      <c r="CS37" s="20"/>
      <c r="CT37" s="19"/>
      <c r="CU37" s="19"/>
      <c r="CV37" s="19"/>
      <c r="CW37" s="19"/>
      <c r="CX37" s="21"/>
      <c r="CY37" s="20"/>
      <c r="CZ37" s="19"/>
      <c r="DA37" s="19"/>
      <c r="DB37" s="19"/>
      <c r="DC37" s="19"/>
      <c r="DD37" s="19"/>
      <c r="DE37" s="20"/>
      <c r="DF37" s="19"/>
      <c r="DG37" s="19"/>
      <c r="DH37" s="19"/>
      <c r="DI37" s="20"/>
      <c r="DJ37" s="20"/>
      <c r="DK37" s="19"/>
      <c r="DL37" s="19"/>
      <c r="DM37" s="20"/>
      <c r="DN37" s="19"/>
      <c r="DO37" s="20"/>
      <c r="DP37" s="19"/>
      <c r="DQ37" s="20"/>
      <c r="DR37" s="20"/>
      <c r="DS37" s="20"/>
      <c r="DT37" s="20"/>
      <c r="DU37" s="20"/>
      <c r="DV37" s="19"/>
      <c r="DW37" s="19"/>
      <c r="DX37" s="19"/>
      <c r="DY37" s="19"/>
      <c r="DZ37" s="20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20"/>
      <c r="EN37" s="19"/>
      <c r="EO37" s="19"/>
      <c r="EP37" s="19"/>
      <c r="EQ37" s="19"/>
      <c r="ER37" s="21"/>
      <c r="ES37" s="21"/>
      <c r="ET37" s="21"/>
      <c r="EU37" s="21"/>
      <c r="EV37" s="19"/>
      <c r="EW37" s="21"/>
      <c r="EX37" s="21"/>
      <c r="EY37" s="19"/>
      <c r="EZ37" s="21"/>
      <c r="FA37" s="19"/>
      <c r="FB37" s="19"/>
      <c r="FC37" s="19">
        <f t="shared" si="1"/>
        <v>36680</v>
      </c>
      <c r="FD37" s="41"/>
    </row>
    <row r="38" spans="1:160" s="22" customFormat="1" ht="16.5">
      <c r="A38" s="52">
        <v>32</v>
      </c>
      <c r="B38" s="35" t="s">
        <v>12</v>
      </c>
      <c r="C38" s="36" t="s">
        <v>6</v>
      </c>
      <c r="D38" s="19">
        <f t="shared" si="0"/>
        <v>0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19"/>
      <c r="AL38" s="20"/>
      <c r="AM38" s="19"/>
      <c r="AN38" s="19"/>
      <c r="AO38" s="19"/>
      <c r="AP38" s="20"/>
      <c r="AQ38" s="19"/>
      <c r="AR38" s="19"/>
      <c r="AS38" s="19"/>
      <c r="AT38" s="19"/>
      <c r="AU38" s="19"/>
      <c r="AV38" s="19"/>
      <c r="AW38" s="19"/>
      <c r="AX38" s="20"/>
      <c r="AY38" s="19"/>
      <c r="AZ38" s="19"/>
      <c r="BA38" s="21"/>
      <c r="BB38" s="21"/>
      <c r="BC38" s="21"/>
      <c r="BD38" s="21"/>
      <c r="BE38" s="21"/>
      <c r="BF38" s="21"/>
      <c r="BG38" s="21"/>
      <c r="BH38" s="20">
        <v>0</v>
      </c>
      <c r="BI38" s="20">
        <v>0</v>
      </c>
      <c r="BJ38" s="20">
        <v>300</v>
      </c>
      <c r="BK38" s="20">
        <v>0</v>
      </c>
      <c r="BL38" s="20">
        <v>2200</v>
      </c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0"/>
      <c r="BZ38" s="19"/>
      <c r="CA38" s="20"/>
      <c r="CB38" s="20"/>
      <c r="CC38" s="20"/>
      <c r="CD38" s="19"/>
      <c r="CE38" s="20"/>
      <c r="CF38" s="19"/>
      <c r="CG38" s="20"/>
      <c r="CH38" s="20"/>
      <c r="CI38" s="20"/>
      <c r="CJ38" s="20"/>
      <c r="CK38" s="20"/>
      <c r="CL38" s="19"/>
      <c r="CM38" s="19"/>
      <c r="CN38" s="19"/>
      <c r="CO38" s="20"/>
      <c r="CP38" s="19"/>
      <c r="CQ38" s="20"/>
      <c r="CR38" s="20"/>
      <c r="CS38" s="20"/>
      <c r="CT38" s="19"/>
      <c r="CU38" s="19"/>
      <c r="CV38" s="19"/>
      <c r="CW38" s="19"/>
      <c r="CX38" s="21"/>
      <c r="CY38" s="20"/>
      <c r="CZ38" s="19"/>
      <c r="DA38" s="19"/>
      <c r="DB38" s="19"/>
      <c r="DC38" s="19"/>
      <c r="DD38" s="19"/>
      <c r="DE38" s="20"/>
      <c r="DF38" s="19"/>
      <c r="DG38" s="19"/>
      <c r="DH38" s="19"/>
      <c r="DI38" s="20"/>
      <c r="DJ38" s="20"/>
      <c r="DK38" s="19"/>
      <c r="DL38" s="19"/>
      <c r="DM38" s="20"/>
      <c r="DN38" s="19"/>
      <c r="DO38" s="20"/>
      <c r="DP38" s="19"/>
      <c r="DQ38" s="20"/>
      <c r="DR38" s="20"/>
      <c r="DS38" s="20"/>
      <c r="DT38" s="20"/>
      <c r="DU38" s="20"/>
      <c r="DV38" s="19"/>
      <c r="DW38" s="19"/>
      <c r="DX38" s="19"/>
      <c r="DY38" s="19"/>
      <c r="DZ38" s="20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20"/>
      <c r="EN38" s="19"/>
      <c r="EO38" s="19"/>
      <c r="EP38" s="19"/>
      <c r="EQ38" s="19"/>
      <c r="ER38" s="21"/>
      <c r="ES38" s="21"/>
      <c r="ET38" s="21"/>
      <c r="EU38" s="21"/>
      <c r="EV38" s="19"/>
      <c r="EW38" s="21"/>
      <c r="EX38" s="21"/>
      <c r="EY38" s="19"/>
      <c r="EZ38" s="21"/>
      <c r="FA38" s="19"/>
      <c r="FB38" s="19"/>
      <c r="FC38" s="19">
        <f t="shared" si="1"/>
        <v>2500</v>
      </c>
      <c r="FD38" s="41"/>
    </row>
    <row r="39" spans="1:160" s="22" customFormat="1" ht="16.5">
      <c r="A39" s="52">
        <v>33</v>
      </c>
      <c r="B39" s="35" t="s">
        <v>12</v>
      </c>
      <c r="C39" s="36" t="s">
        <v>6</v>
      </c>
      <c r="D39" s="19">
        <f t="shared" ref="D39:D57" si="2">FD39/FC39</f>
        <v>0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19"/>
      <c r="AL39" s="20"/>
      <c r="AM39" s="19"/>
      <c r="AN39" s="19"/>
      <c r="AO39" s="19"/>
      <c r="AP39" s="20"/>
      <c r="AQ39" s="19"/>
      <c r="AR39" s="19"/>
      <c r="AS39" s="19"/>
      <c r="AT39" s="19"/>
      <c r="AU39" s="19"/>
      <c r="AV39" s="19"/>
      <c r="AW39" s="19"/>
      <c r="AX39" s="20"/>
      <c r="AY39" s="19"/>
      <c r="AZ39" s="19"/>
      <c r="BA39" s="21"/>
      <c r="BB39" s="21"/>
      <c r="BC39" s="21"/>
      <c r="BD39" s="21"/>
      <c r="BE39" s="21"/>
      <c r="BF39" s="21"/>
      <c r="BG39" s="21"/>
      <c r="BH39" s="20"/>
      <c r="BI39" s="20"/>
      <c r="BJ39" s="20"/>
      <c r="BK39" s="20"/>
      <c r="BL39" s="20"/>
      <c r="BM39" s="21"/>
      <c r="BN39" s="21"/>
      <c r="BO39" s="21"/>
      <c r="BP39" s="21"/>
      <c r="BQ39" s="21">
        <v>300</v>
      </c>
      <c r="BR39" s="21"/>
      <c r="BS39" s="21">
        <v>1500</v>
      </c>
      <c r="BT39" s="21"/>
      <c r="BU39" s="21">
        <v>7200</v>
      </c>
      <c r="BV39" s="21"/>
      <c r="BW39" s="21"/>
      <c r="BX39" s="21">
        <v>0</v>
      </c>
      <c r="BY39" s="20"/>
      <c r="BZ39" s="19"/>
      <c r="CA39" s="20"/>
      <c r="CB39" s="20"/>
      <c r="CC39" s="20"/>
      <c r="CD39" s="19"/>
      <c r="CE39" s="20"/>
      <c r="CF39" s="19"/>
      <c r="CG39" s="20"/>
      <c r="CH39" s="20"/>
      <c r="CI39" s="20"/>
      <c r="CJ39" s="20"/>
      <c r="CK39" s="20"/>
      <c r="CL39" s="19"/>
      <c r="CM39" s="19"/>
      <c r="CN39" s="19"/>
      <c r="CO39" s="20"/>
      <c r="CP39" s="19"/>
      <c r="CQ39" s="20"/>
      <c r="CR39" s="20"/>
      <c r="CS39" s="20"/>
      <c r="CT39" s="19"/>
      <c r="CU39" s="19"/>
      <c r="CV39" s="19"/>
      <c r="CW39" s="19"/>
      <c r="CX39" s="21"/>
      <c r="CY39" s="20"/>
      <c r="CZ39" s="19"/>
      <c r="DA39" s="19"/>
      <c r="DB39" s="19"/>
      <c r="DC39" s="19"/>
      <c r="DD39" s="19"/>
      <c r="DE39" s="20"/>
      <c r="DF39" s="19"/>
      <c r="DG39" s="19"/>
      <c r="DH39" s="19"/>
      <c r="DI39" s="20"/>
      <c r="DJ39" s="20"/>
      <c r="DK39" s="19"/>
      <c r="DL39" s="19"/>
      <c r="DM39" s="20"/>
      <c r="DN39" s="19"/>
      <c r="DO39" s="20"/>
      <c r="DP39" s="19"/>
      <c r="DQ39" s="20"/>
      <c r="DR39" s="20"/>
      <c r="DS39" s="20"/>
      <c r="DT39" s="20"/>
      <c r="DU39" s="20"/>
      <c r="DV39" s="19"/>
      <c r="DW39" s="19"/>
      <c r="DX39" s="19"/>
      <c r="DY39" s="19"/>
      <c r="DZ39" s="20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20"/>
      <c r="EN39" s="19"/>
      <c r="EO39" s="19"/>
      <c r="EP39" s="19"/>
      <c r="EQ39" s="19"/>
      <c r="ER39" s="21"/>
      <c r="ES39" s="21"/>
      <c r="ET39" s="21"/>
      <c r="EU39" s="21"/>
      <c r="EV39" s="19"/>
      <c r="EW39" s="21"/>
      <c r="EX39" s="21"/>
      <c r="EY39" s="19"/>
      <c r="EZ39" s="21"/>
      <c r="FA39" s="19"/>
      <c r="FB39" s="19"/>
      <c r="FC39" s="19">
        <f t="shared" ref="FC39:FC57" si="3">SUM(E39:FB39)</f>
        <v>9000</v>
      </c>
      <c r="FD39" s="41"/>
    </row>
    <row r="40" spans="1:160" s="22" customFormat="1" ht="16.5">
      <c r="A40" s="52">
        <v>34</v>
      </c>
      <c r="B40" s="35" t="s">
        <v>12</v>
      </c>
      <c r="C40" s="36" t="s">
        <v>6</v>
      </c>
      <c r="D40" s="19">
        <f t="shared" si="2"/>
        <v>0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19"/>
      <c r="AL40" s="20"/>
      <c r="AM40" s="19"/>
      <c r="AN40" s="19"/>
      <c r="AO40" s="19"/>
      <c r="AP40" s="20"/>
      <c r="AQ40" s="19"/>
      <c r="AR40" s="19"/>
      <c r="AS40" s="19"/>
      <c r="AT40" s="19"/>
      <c r="AU40" s="19"/>
      <c r="AV40" s="19"/>
      <c r="AW40" s="19"/>
      <c r="AX40" s="20"/>
      <c r="AY40" s="19"/>
      <c r="AZ40" s="19"/>
      <c r="BA40" s="21"/>
      <c r="BB40" s="21"/>
      <c r="BC40" s="21"/>
      <c r="BD40" s="21"/>
      <c r="BE40" s="21"/>
      <c r="BF40" s="21"/>
      <c r="BG40" s="21"/>
      <c r="BH40" s="20"/>
      <c r="BI40" s="20"/>
      <c r="BJ40" s="20"/>
      <c r="BK40" s="20"/>
      <c r="BL40" s="20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0">
        <v>2000</v>
      </c>
      <c r="BZ40" s="19">
        <v>3000</v>
      </c>
      <c r="CA40" s="20">
        <v>0</v>
      </c>
      <c r="CB40" s="20">
        <v>500</v>
      </c>
      <c r="CC40" s="20">
        <v>2050</v>
      </c>
      <c r="CD40" s="19">
        <v>3500</v>
      </c>
      <c r="CE40" s="20">
        <v>400</v>
      </c>
      <c r="CF40" s="19">
        <v>0</v>
      </c>
      <c r="CG40" s="20">
        <v>3000</v>
      </c>
      <c r="CH40" s="20">
        <v>0</v>
      </c>
      <c r="CI40" s="20">
        <v>3000</v>
      </c>
      <c r="CJ40" s="20">
        <v>0</v>
      </c>
      <c r="CK40" s="20">
        <v>300</v>
      </c>
      <c r="CL40" s="19">
        <v>3000</v>
      </c>
      <c r="CM40" s="19">
        <v>0</v>
      </c>
      <c r="CN40" s="19">
        <v>3000</v>
      </c>
      <c r="CO40" s="20">
        <v>0</v>
      </c>
      <c r="CP40" s="19">
        <v>7200</v>
      </c>
      <c r="CQ40" s="20">
        <v>0</v>
      </c>
      <c r="CR40" s="20">
        <v>250</v>
      </c>
      <c r="CS40" s="20">
        <v>0</v>
      </c>
      <c r="CT40" s="19">
        <v>0</v>
      </c>
      <c r="CU40" s="19"/>
      <c r="CV40" s="19"/>
      <c r="CW40" s="19"/>
      <c r="CX40" s="21"/>
      <c r="CY40" s="20"/>
      <c r="CZ40" s="19"/>
      <c r="DA40" s="19"/>
      <c r="DB40" s="19"/>
      <c r="DC40" s="19"/>
      <c r="DD40" s="19"/>
      <c r="DE40" s="20"/>
      <c r="DF40" s="19"/>
      <c r="DG40" s="19"/>
      <c r="DH40" s="19"/>
      <c r="DI40" s="20"/>
      <c r="DJ40" s="20"/>
      <c r="DK40" s="19"/>
      <c r="DL40" s="19"/>
      <c r="DM40" s="20"/>
      <c r="DN40" s="19"/>
      <c r="DO40" s="20"/>
      <c r="DP40" s="19"/>
      <c r="DQ40" s="20"/>
      <c r="DR40" s="20"/>
      <c r="DS40" s="20"/>
      <c r="DT40" s="20"/>
      <c r="DU40" s="20"/>
      <c r="DV40" s="19"/>
      <c r="DW40" s="19"/>
      <c r="DX40" s="19"/>
      <c r="DY40" s="19"/>
      <c r="DZ40" s="20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20"/>
      <c r="EN40" s="19"/>
      <c r="EO40" s="19"/>
      <c r="EP40" s="19"/>
      <c r="EQ40" s="19"/>
      <c r="ER40" s="21"/>
      <c r="ES40" s="21"/>
      <c r="ET40" s="21"/>
      <c r="EU40" s="21"/>
      <c r="EV40" s="19"/>
      <c r="EW40" s="21"/>
      <c r="EX40" s="21"/>
      <c r="EY40" s="19"/>
      <c r="EZ40" s="21"/>
      <c r="FA40" s="19"/>
      <c r="FB40" s="19"/>
      <c r="FC40" s="19">
        <f t="shared" si="3"/>
        <v>31200</v>
      </c>
      <c r="FD40" s="41"/>
    </row>
    <row r="41" spans="1:160" s="22" customFormat="1" ht="16.5">
      <c r="A41" s="52">
        <v>35</v>
      </c>
      <c r="B41" s="35" t="s">
        <v>12</v>
      </c>
      <c r="C41" s="36" t="s">
        <v>6</v>
      </c>
      <c r="D41" s="19">
        <f t="shared" si="2"/>
        <v>0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19"/>
      <c r="AL41" s="20"/>
      <c r="AM41" s="19"/>
      <c r="AN41" s="19"/>
      <c r="AO41" s="19"/>
      <c r="AP41" s="20"/>
      <c r="AQ41" s="19"/>
      <c r="AR41" s="19"/>
      <c r="AS41" s="19"/>
      <c r="AT41" s="19"/>
      <c r="AU41" s="19"/>
      <c r="AV41" s="19"/>
      <c r="AW41" s="19"/>
      <c r="AX41" s="20"/>
      <c r="AY41" s="19"/>
      <c r="AZ41" s="19"/>
      <c r="BA41" s="21"/>
      <c r="BB41" s="21"/>
      <c r="BC41" s="21"/>
      <c r="BD41" s="21"/>
      <c r="BE41" s="21"/>
      <c r="BF41" s="21"/>
      <c r="BG41" s="21"/>
      <c r="BH41" s="20"/>
      <c r="BI41" s="20"/>
      <c r="BJ41" s="20"/>
      <c r="BK41" s="20"/>
      <c r="BL41" s="20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0"/>
      <c r="BZ41" s="19"/>
      <c r="CA41" s="20"/>
      <c r="CB41" s="20"/>
      <c r="CC41" s="20"/>
      <c r="CD41" s="19"/>
      <c r="CE41" s="20"/>
      <c r="CF41" s="19"/>
      <c r="CG41" s="20"/>
      <c r="CH41" s="20"/>
      <c r="CI41" s="20"/>
      <c r="CJ41" s="20"/>
      <c r="CK41" s="20"/>
      <c r="CL41" s="19"/>
      <c r="CM41" s="19"/>
      <c r="CN41" s="19"/>
      <c r="CO41" s="20"/>
      <c r="CP41" s="19"/>
      <c r="CQ41" s="20"/>
      <c r="CR41" s="20"/>
      <c r="CS41" s="20"/>
      <c r="CT41" s="19"/>
      <c r="CU41" s="19"/>
      <c r="CV41" s="19"/>
      <c r="CW41" s="19"/>
      <c r="CX41" s="21"/>
      <c r="CY41" s="20"/>
      <c r="CZ41" s="19"/>
      <c r="DA41" s="19"/>
      <c r="DB41" s="19"/>
      <c r="DC41" s="19"/>
      <c r="DD41" s="19"/>
      <c r="DE41" s="20"/>
      <c r="DF41" s="19"/>
      <c r="DG41" s="19"/>
      <c r="DH41" s="19"/>
      <c r="DI41" s="20"/>
      <c r="DJ41" s="20"/>
      <c r="DK41" s="19"/>
      <c r="DL41" s="19"/>
      <c r="DM41" s="20"/>
      <c r="DN41" s="19"/>
      <c r="DO41" s="20"/>
      <c r="DP41" s="19"/>
      <c r="DQ41" s="20"/>
      <c r="DR41" s="20"/>
      <c r="DS41" s="20"/>
      <c r="DT41" s="20"/>
      <c r="DU41" s="20"/>
      <c r="DV41" s="19">
        <v>0</v>
      </c>
      <c r="DW41" s="19">
        <v>0</v>
      </c>
      <c r="DX41" s="19">
        <v>400</v>
      </c>
      <c r="DY41" s="19">
        <v>0</v>
      </c>
      <c r="DZ41" s="20">
        <v>0</v>
      </c>
      <c r="EA41" s="19">
        <v>4000</v>
      </c>
      <c r="EB41" s="19">
        <v>800</v>
      </c>
      <c r="EC41" s="19">
        <v>14400</v>
      </c>
      <c r="ED41" s="19">
        <v>0</v>
      </c>
      <c r="EE41" s="19">
        <v>3000</v>
      </c>
      <c r="EF41" s="19">
        <v>0</v>
      </c>
      <c r="EG41" s="19">
        <v>0</v>
      </c>
      <c r="EH41" s="19">
        <v>0</v>
      </c>
      <c r="EI41" s="19">
        <v>0</v>
      </c>
      <c r="EJ41" s="19">
        <v>0</v>
      </c>
      <c r="EK41" s="19">
        <v>0</v>
      </c>
      <c r="EL41" s="19">
        <v>0</v>
      </c>
      <c r="EM41" s="20">
        <v>1000</v>
      </c>
      <c r="EN41" s="19">
        <v>5000</v>
      </c>
      <c r="EO41" s="19">
        <v>0</v>
      </c>
      <c r="EP41" s="19">
        <v>0</v>
      </c>
      <c r="EQ41" s="19"/>
      <c r="ER41" s="21"/>
      <c r="ES41" s="21"/>
      <c r="ET41" s="21"/>
      <c r="EU41" s="21"/>
      <c r="EV41" s="19"/>
      <c r="EW41" s="21"/>
      <c r="EX41" s="21"/>
      <c r="EY41" s="19"/>
      <c r="EZ41" s="21"/>
      <c r="FA41" s="19"/>
      <c r="FB41" s="19"/>
      <c r="FC41" s="19">
        <f t="shared" si="3"/>
        <v>28600</v>
      </c>
      <c r="FD41" s="41"/>
    </row>
    <row r="42" spans="1:160" s="22" customFormat="1" ht="16.5">
      <c r="A42" s="52">
        <v>36</v>
      </c>
      <c r="B42" s="35" t="s">
        <v>12</v>
      </c>
      <c r="C42" s="36" t="s">
        <v>6</v>
      </c>
      <c r="D42" s="19">
        <f t="shared" si="2"/>
        <v>0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19"/>
      <c r="AL42" s="20"/>
      <c r="AM42" s="19"/>
      <c r="AN42" s="19"/>
      <c r="AO42" s="19"/>
      <c r="AP42" s="20"/>
      <c r="AQ42" s="19"/>
      <c r="AR42" s="19"/>
      <c r="AS42" s="19"/>
      <c r="AT42" s="19"/>
      <c r="AU42" s="19"/>
      <c r="AV42" s="19"/>
      <c r="AW42" s="19"/>
      <c r="AX42" s="20"/>
      <c r="AY42" s="19"/>
      <c r="AZ42" s="19"/>
      <c r="BA42" s="21"/>
      <c r="BB42" s="21"/>
      <c r="BC42" s="21"/>
      <c r="BD42" s="21"/>
      <c r="BE42" s="21"/>
      <c r="BF42" s="21"/>
      <c r="BG42" s="21"/>
      <c r="BH42" s="20"/>
      <c r="BI42" s="20"/>
      <c r="BJ42" s="20"/>
      <c r="BK42" s="20"/>
      <c r="BL42" s="20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0"/>
      <c r="BZ42" s="19"/>
      <c r="CA42" s="20"/>
      <c r="CB42" s="20"/>
      <c r="CC42" s="20"/>
      <c r="CD42" s="19"/>
      <c r="CE42" s="20"/>
      <c r="CF42" s="19"/>
      <c r="CG42" s="20"/>
      <c r="CH42" s="20"/>
      <c r="CI42" s="20"/>
      <c r="CJ42" s="20"/>
      <c r="CK42" s="20"/>
      <c r="CL42" s="19"/>
      <c r="CM42" s="19"/>
      <c r="CN42" s="19"/>
      <c r="CO42" s="20"/>
      <c r="CP42" s="19"/>
      <c r="CQ42" s="20"/>
      <c r="CR42" s="20"/>
      <c r="CS42" s="20"/>
      <c r="CT42" s="19"/>
      <c r="CU42" s="19"/>
      <c r="CV42" s="19"/>
      <c r="CW42" s="19"/>
      <c r="CX42" s="21"/>
      <c r="CY42" s="20"/>
      <c r="CZ42" s="19"/>
      <c r="DA42" s="19"/>
      <c r="DB42" s="19"/>
      <c r="DC42" s="19"/>
      <c r="DD42" s="19"/>
      <c r="DE42" s="20"/>
      <c r="DF42" s="19"/>
      <c r="DG42" s="19"/>
      <c r="DH42" s="19"/>
      <c r="DI42" s="20"/>
      <c r="DJ42" s="20"/>
      <c r="DK42" s="19"/>
      <c r="DL42" s="19"/>
      <c r="DM42" s="20"/>
      <c r="DN42" s="19"/>
      <c r="DO42" s="20"/>
      <c r="DP42" s="19"/>
      <c r="DQ42" s="20"/>
      <c r="DR42" s="20"/>
      <c r="DS42" s="20"/>
      <c r="DT42" s="20"/>
      <c r="DU42" s="20"/>
      <c r="DV42" s="19"/>
      <c r="DW42" s="19"/>
      <c r="DX42" s="19"/>
      <c r="DY42" s="19"/>
      <c r="DZ42" s="20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20"/>
      <c r="EN42" s="19"/>
      <c r="EO42" s="19"/>
      <c r="EP42" s="19"/>
      <c r="EQ42" s="19">
        <v>600</v>
      </c>
      <c r="ER42" s="21">
        <v>0</v>
      </c>
      <c r="ES42" s="21">
        <v>0</v>
      </c>
      <c r="ET42" s="21">
        <v>0</v>
      </c>
      <c r="EU42" s="21">
        <v>0</v>
      </c>
      <c r="EV42" s="19">
        <v>700</v>
      </c>
      <c r="EW42" s="21">
        <v>0</v>
      </c>
      <c r="EX42" s="21">
        <v>1300</v>
      </c>
      <c r="EY42" s="19">
        <v>1500</v>
      </c>
      <c r="EZ42" s="21">
        <v>700</v>
      </c>
      <c r="FA42" s="19"/>
      <c r="FB42" s="19"/>
      <c r="FC42" s="19">
        <f t="shared" si="3"/>
        <v>4800</v>
      </c>
      <c r="FD42" s="41"/>
    </row>
    <row r="43" spans="1:160" s="22" customFormat="1" ht="16.5">
      <c r="A43" s="52">
        <v>37</v>
      </c>
      <c r="B43" s="35" t="s">
        <v>12</v>
      </c>
      <c r="C43" s="36" t="s">
        <v>6</v>
      </c>
      <c r="D43" s="19">
        <f t="shared" si="2"/>
        <v>0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19"/>
      <c r="AL43" s="20"/>
      <c r="AM43" s="19"/>
      <c r="AN43" s="19"/>
      <c r="AO43" s="19"/>
      <c r="AP43" s="20"/>
      <c r="AQ43" s="19"/>
      <c r="AR43" s="19"/>
      <c r="AS43" s="19"/>
      <c r="AT43" s="19"/>
      <c r="AU43" s="19"/>
      <c r="AV43" s="19"/>
      <c r="AW43" s="19"/>
      <c r="AX43" s="20"/>
      <c r="AY43" s="19"/>
      <c r="AZ43" s="19"/>
      <c r="BA43" s="21"/>
      <c r="BB43" s="21"/>
      <c r="BC43" s="21"/>
      <c r="BD43" s="21"/>
      <c r="BE43" s="21"/>
      <c r="BF43" s="21"/>
      <c r="BG43" s="21"/>
      <c r="BH43" s="20"/>
      <c r="BI43" s="20"/>
      <c r="BJ43" s="20"/>
      <c r="BK43" s="20"/>
      <c r="BL43" s="20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0"/>
      <c r="BZ43" s="19"/>
      <c r="CA43" s="20"/>
      <c r="CB43" s="20"/>
      <c r="CC43" s="20"/>
      <c r="CD43" s="19"/>
      <c r="CE43" s="20"/>
      <c r="CF43" s="19"/>
      <c r="CG43" s="20"/>
      <c r="CH43" s="20"/>
      <c r="CI43" s="20"/>
      <c r="CJ43" s="20"/>
      <c r="CK43" s="20"/>
      <c r="CL43" s="19"/>
      <c r="CM43" s="19"/>
      <c r="CN43" s="19"/>
      <c r="CO43" s="20"/>
      <c r="CP43" s="19"/>
      <c r="CQ43" s="20"/>
      <c r="CR43" s="20"/>
      <c r="CS43" s="20"/>
      <c r="CT43" s="19"/>
      <c r="CU43" s="19"/>
      <c r="CV43" s="19"/>
      <c r="CW43" s="19"/>
      <c r="CX43" s="21"/>
      <c r="CY43" s="20"/>
      <c r="CZ43" s="19"/>
      <c r="DA43" s="19"/>
      <c r="DB43" s="19"/>
      <c r="DC43" s="19"/>
      <c r="DD43" s="19"/>
      <c r="DE43" s="20"/>
      <c r="DF43" s="19"/>
      <c r="DG43" s="19"/>
      <c r="DH43" s="19"/>
      <c r="DI43" s="20"/>
      <c r="DJ43" s="20"/>
      <c r="DK43" s="19"/>
      <c r="DL43" s="19"/>
      <c r="DM43" s="20"/>
      <c r="DN43" s="19"/>
      <c r="DO43" s="20"/>
      <c r="DP43" s="19"/>
      <c r="DQ43" s="20"/>
      <c r="DR43" s="20"/>
      <c r="DS43" s="20"/>
      <c r="DT43" s="20"/>
      <c r="DU43" s="20"/>
      <c r="DV43" s="19"/>
      <c r="DW43" s="19"/>
      <c r="DX43" s="19"/>
      <c r="DY43" s="19"/>
      <c r="DZ43" s="20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20"/>
      <c r="EN43" s="19"/>
      <c r="EO43" s="19"/>
      <c r="EP43" s="19"/>
      <c r="EQ43" s="19"/>
      <c r="ER43" s="21"/>
      <c r="ES43" s="21"/>
      <c r="ET43" s="21"/>
      <c r="EU43" s="21"/>
      <c r="EV43" s="19"/>
      <c r="EW43" s="21"/>
      <c r="EX43" s="21"/>
      <c r="EY43" s="19"/>
      <c r="EZ43" s="21"/>
      <c r="FA43" s="19">
        <v>7000</v>
      </c>
      <c r="FB43" s="19"/>
      <c r="FC43" s="19">
        <f t="shared" si="3"/>
        <v>7000</v>
      </c>
      <c r="FD43" s="41"/>
    </row>
    <row r="44" spans="1:160" s="22" customFormat="1" thickBot="1">
      <c r="A44" s="53">
        <v>38</v>
      </c>
      <c r="B44" s="54" t="s">
        <v>12</v>
      </c>
      <c r="C44" s="55" t="s">
        <v>6</v>
      </c>
      <c r="D44" s="42">
        <f t="shared" si="2"/>
        <v>0</v>
      </c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42"/>
      <c r="AL44" s="56"/>
      <c r="AM44" s="42"/>
      <c r="AN44" s="42"/>
      <c r="AO44" s="42"/>
      <c r="AP44" s="56"/>
      <c r="AQ44" s="42"/>
      <c r="AR44" s="42"/>
      <c r="AS44" s="42"/>
      <c r="AT44" s="42"/>
      <c r="AU44" s="42"/>
      <c r="AV44" s="42"/>
      <c r="AW44" s="42"/>
      <c r="AX44" s="56"/>
      <c r="AY44" s="42"/>
      <c r="AZ44" s="42"/>
      <c r="BA44" s="57"/>
      <c r="BB44" s="57"/>
      <c r="BC44" s="57"/>
      <c r="BD44" s="57"/>
      <c r="BE44" s="57"/>
      <c r="BF44" s="57"/>
      <c r="BG44" s="57"/>
      <c r="BH44" s="56"/>
      <c r="BI44" s="56"/>
      <c r="BJ44" s="56"/>
      <c r="BK44" s="56"/>
      <c r="BL44" s="56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6"/>
      <c r="BZ44" s="42"/>
      <c r="CA44" s="56"/>
      <c r="CB44" s="56"/>
      <c r="CC44" s="56"/>
      <c r="CD44" s="42"/>
      <c r="CE44" s="56"/>
      <c r="CF44" s="42"/>
      <c r="CG44" s="56"/>
      <c r="CH44" s="56"/>
      <c r="CI44" s="56"/>
      <c r="CJ44" s="56"/>
      <c r="CK44" s="56"/>
      <c r="CL44" s="42"/>
      <c r="CM44" s="42"/>
      <c r="CN44" s="42"/>
      <c r="CO44" s="56"/>
      <c r="CP44" s="42"/>
      <c r="CQ44" s="56"/>
      <c r="CR44" s="56"/>
      <c r="CS44" s="56"/>
      <c r="CT44" s="42"/>
      <c r="CU44" s="42"/>
      <c r="CV44" s="42"/>
      <c r="CW44" s="42"/>
      <c r="CX44" s="57"/>
      <c r="CY44" s="56"/>
      <c r="CZ44" s="42"/>
      <c r="DA44" s="42"/>
      <c r="DB44" s="42"/>
      <c r="DC44" s="42"/>
      <c r="DD44" s="42"/>
      <c r="DE44" s="56"/>
      <c r="DF44" s="42"/>
      <c r="DG44" s="42"/>
      <c r="DH44" s="42"/>
      <c r="DI44" s="56"/>
      <c r="DJ44" s="56"/>
      <c r="DK44" s="42"/>
      <c r="DL44" s="42"/>
      <c r="DM44" s="56"/>
      <c r="DN44" s="42"/>
      <c r="DO44" s="56"/>
      <c r="DP44" s="42"/>
      <c r="DQ44" s="56"/>
      <c r="DR44" s="56"/>
      <c r="DS44" s="56"/>
      <c r="DT44" s="56"/>
      <c r="DU44" s="56"/>
      <c r="DV44" s="42"/>
      <c r="DW44" s="42"/>
      <c r="DX44" s="42"/>
      <c r="DY44" s="42"/>
      <c r="DZ44" s="56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56"/>
      <c r="EN44" s="42"/>
      <c r="EO44" s="42"/>
      <c r="EP44" s="42"/>
      <c r="EQ44" s="42"/>
      <c r="ER44" s="57"/>
      <c r="ES44" s="57"/>
      <c r="ET44" s="57"/>
      <c r="EU44" s="57"/>
      <c r="EV44" s="42"/>
      <c r="EW44" s="57"/>
      <c r="EX44" s="57"/>
      <c r="EY44" s="42"/>
      <c r="EZ44" s="57"/>
      <c r="FA44" s="42"/>
      <c r="FB44" s="42">
        <v>2800</v>
      </c>
      <c r="FC44" s="42">
        <f t="shared" si="3"/>
        <v>2800</v>
      </c>
      <c r="FD44" s="43"/>
    </row>
    <row r="45" spans="1:160" s="22" customFormat="1" ht="16.5">
      <c r="A45" s="45">
        <v>39</v>
      </c>
      <c r="B45" s="62" t="s">
        <v>20</v>
      </c>
      <c r="C45" s="63" t="s">
        <v>3</v>
      </c>
      <c r="D45" s="48">
        <f t="shared" si="2"/>
        <v>0</v>
      </c>
      <c r="E45" s="48">
        <v>0</v>
      </c>
      <c r="F45" s="48">
        <v>70</v>
      </c>
      <c r="G45" s="48">
        <v>0</v>
      </c>
      <c r="H45" s="48"/>
      <c r="I45" s="48">
        <v>160</v>
      </c>
      <c r="J45" s="48"/>
      <c r="K45" s="48"/>
      <c r="L45" s="48"/>
      <c r="M45" s="48"/>
      <c r="N45" s="48">
        <v>0</v>
      </c>
      <c r="O45" s="48">
        <v>0</v>
      </c>
      <c r="P45" s="48"/>
      <c r="Q45" s="48">
        <v>0</v>
      </c>
      <c r="R45" s="48">
        <v>0</v>
      </c>
      <c r="S45" s="48">
        <v>200</v>
      </c>
      <c r="T45" s="48"/>
      <c r="U45" s="48"/>
      <c r="V45" s="48"/>
      <c r="W45" s="48"/>
      <c r="X45" s="48"/>
      <c r="Y45" s="48">
        <v>0</v>
      </c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48"/>
      <c r="AL45" s="50"/>
      <c r="AM45" s="48"/>
      <c r="AN45" s="51"/>
      <c r="AO45" s="48"/>
      <c r="AP45" s="50"/>
      <c r="AQ45" s="48"/>
      <c r="AR45" s="48"/>
      <c r="AS45" s="48"/>
      <c r="AT45" s="48"/>
      <c r="AU45" s="48"/>
      <c r="AV45" s="48"/>
      <c r="AW45" s="48"/>
      <c r="AX45" s="50"/>
      <c r="AY45" s="48"/>
      <c r="AZ45" s="48"/>
      <c r="BA45" s="51"/>
      <c r="BB45" s="51"/>
      <c r="BC45" s="51"/>
      <c r="BD45" s="51"/>
      <c r="BE45" s="51"/>
      <c r="BF45" s="51"/>
      <c r="BG45" s="51"/>
      <c r="BH45" s="50"/>
      <c r="BI45" s="50"/>
      <c r="BJ45" s="50"/>
      <c r="BK45" s="50"/>
      <c r="BL45" s="50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48"/>
      <c r="BZ45" s="48"/>
      <c r="CA45" s="50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51"/>
      <c r="CS45" s="50"/>
      <c r="CT45" s="48"/>
      <c r="CU45" s="48"/>
      <c r="CV45" s="48"/>
      <c r="CW45" s="48"/>
      <c r="CX45" s="51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50"/>
      <c r="DR45" s="50"/>
      <c r="DS45" s="50"/>
      <c r="DT45" s="50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51"/>
      <c r="ES45" s="51"/>
      <c r="ET45" s="51"/>
      <c r="EU45" s="51"/>
      <c r="EV45" s="48"/>
      <c r="EW45" s="51"/>
      <c r="EX45" s="51"/>
      <c r="EY45" s="48"/>
      <c r="EZ45" s="51"/>
      <c r="FA45" s="48"/>
      <c r="FB45" s="48"/>
      <c r="FC45" s="48">
        <f t="shared" si="3"/>
        <v>430</v>
      </c>
      <c r="FD45" s="49"/>
    </row>
    <row r="46" spans="1:160" s="22" customFormat="1" ht="16.5">
      <c r="A46" s="52">
        <v>40</v>
      </c>
      <c r="B46" s="24" t="s">
        <v>20</v>
      </c>
      <c r="C46" s="34" t="s">
        <v>3</v>
      </c>
      <c r="D46" s="19">
        <f t="shared" si="2"/>
        <v>0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20">
        <v>150</v>
      </c>
      <c r="AA46" s="20">
        <v>40</v>
      </c>
      <c r="AB46" s="20">
        <v>110</v>
      </c>
      <c r="AC46" s="20"/>
      <c r="AD46" s="20">
        <v>10</v>
      </c>
      <c r="AE46" s="20"/>
      <c r="AF46" s="20"/>
      <c r="AG46" s="20"/>
      <c r="AH46" s="20">
        <v>140</v>
      </c>
      <c r="AI46" s="20"/>
      <c r="AJ46" s="20">
        <v>10</v>
      </c>
      <c r="AK46" s="19"/>
      <c r="AL46" s="20"/>
      <c r="AM46" s="19"/>
      <c r="AN46" s="21"/>
      <c r="AO46" s="19"/>
      <c r="AP46" s="20"/>
      <c r="AQ46" s="19"/>
      <c r="AR46" s="19"/>
      <c r="AS46" s="19"/>
      <c r="AT46" s="19"/>
      <c r="AU46" s="19"/>
      <c r="AV46" s="19"/>
      <c r="AW46" s="19"/>
      <c r="AX46" s="20"/>
      <c r="AY46" s="19"/>
      <c r="AZ46" s="19"/>
      <c r="BA46" s="21"/>
      <c r="BB46" s="21"/>
      <c r="BC46" s="21"/>
      <c r="BD46" s="21"/>
      <c r="BE46" s="21"/>
      <c r="BF46" s="21"/>
      <c r="BG46" s="21"/>
      <c r="BH46" s="20"/>
      <c r="BI46" s="20"/>
      <c r="BJ46" s="20"/>
      <c r="BK46" s="20"/>
      <c r="BL46" s="20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19"/>
      <c r="BZ46" s="19"/>
      <c r="CA46" s="20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21"/>
      <c r="CS46" s="20"/>
      <c r="CT46" s="19"/>
      <c r="CU46" s="19"/>
      <c r="CV46" s="19"/>
      <c r="CW46" s="19"/>
      <c r="CX46" s="21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20"/>
      <c r="DR46" s="20"/>
      <c r="DS46" s="20"/>
      <c r="DT46" s="20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21"/>
      <c r="ES46" s="21"/>
      <c r="ET46" s="21"/>
      <c r="EU46" s="21"/>
      <c r="EV46" s="19"/>
      <c r="EW46" s="21"/>
      <c r="EX46" s="21"/>
      <c r="EY46" s="19"/>
      <c r="EZ46" s="21"/>
      <c r="FA46" s="19"/>
      <c r="FB46" s="19"/>
      <c r="FC46" s="19">
        <f t="shared" si="3"/>
        <v>460</v>
      </c>
      <c r="FD46" s="41"/>
    </row>
    <row r="47" spans="1:160" s="22" customFormat="1" ht="16.5">
      <c r="A47" s="52">
        <v>41</v>
      </c>
      <c r="B47" s="24" t="s">
        <v>20</v>
      </c>
      <c r="C47" s="34" t="s">
        <v>3</v>
      </c>
      <c r="D47" s="19">
        <f t="shared" si="2"/>
        <v>0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19"/>
      <c r="AL47" s="20"/>
      <c r="AM47" s="19"/>
      <c r="AN47" s="21"/>
      <c r="AO47" s="19"/>
      <c r="AP47" s="20"/>
      <c r="AQ47" s="19"/>
      <c r="AR47" s="19"/>
      <c r="AS47" s="19"/>
      <c r="AT47" s="19"/>
      <c r="AU47" s="19"/>
      <c r="AV47" s="19"/>
      <c r="AW47" s="19"/>
      <c r="AX47" s="20"/>
      <c r="AY47" s="19"/>
      <c r="AZ47" s="19"/>
      <c r="BA47" s="21"/>
      <c r="BB47" s="21"/>
      <c r="BC47" s="21"/>
      <c r="BD47" s="21"/>
      <c r="BE47" s="21"/>
      <c r="BF47" s="21"/>
      <c r="BG47" s="21"/>
      <c r="BH47" s="20"/>
      <c r="BI47" s="20"/>
      <c r="BJ47" s="20"/>
      <c r="BK47" s="20"/>
      <c r="BL47" s="20"/>
      <c r="BM47" s="21"/>
      <c r="BN47" s="21">
        <v>100</v>
      </c>
      <c r="BO47" s="21">
        <v>80</v>
      </c>
      <c r="BP47" s="21"/>
      <c r="BQ47" s="21"/>
      <c r="BR47" s="21">
        <v>200</v>
      </c>
      <c r="BS47" s="21">
        <v>100</v>
      </c>
      <c r="BT47" s="21"/>
      <c r="BU47" s="21"/>
      <c r="BV47" s="21"/>
      <c r="BW47" s="21"/>
      <c r="BX47" s="21">
        <v>0</v>
      </c>
      <c r="BY47" s="19"/>
      <c r="BZ47" s="19"/>
      <c r="CA47" s="20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21"/>
      <c r="CS47" s="20"/>
      <c r="CT47" s="19"/>
      <c r="CU47" s="19"/>
      <c r="CV47" s="19"/>
      <c r="CW47" s="19"/>
      <c r="CX47" s="21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20"/>
      <c r="DR47" s="20"/>
      <c r="DS47" s="20"/>
      <c r="DT47" s="20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21"/>
      <c r="ES47" s="21"/>
      <c r="ET47" s="21"/>
      <c r="EU47" s="21"/>
      <c r="EV47" s="19"/>
      <c r="EW47" s="21"/>
      <c r="EX47" s="21"/>
      <c r="EY47" s="19"/>
      <c r="EZ47" s="21"/>
      <c r="FA47" s="19"/>
      <c r="FB47" s="19"/>
      <c r="FC47" s="19">
        <f t="shared" si="3"/>
        <v>480</v>
      </c>
      <c r="FD47" s="41"/>
    </row>
    <row r="48" spans="1:160" s="22" customFormat="1" ht="16.5">
      <c r="A48" s="52">
        <v>42</v>
      </c>
      <c r="B48" s="24" t="s">
        <v>20</v>
      </c>
      <c r="C48" s="34" t="s">
        <v>3</v>
      </c>
      <c r="D48" s="19">
        <f t="shared" si="2"/>
        <v>0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19"/>
      <c r="AL48" s="20"/>
      <c r="AM48" s="19"/>
      <c r="AN48" s="21"/>
      <c r="AO48" s="19"/>
      <c r="AP48" s="20"/>
      <c r="AQ48" s="19"/>
      <c r="AR48" s="19"/>
      <c r="AS48" s="19"/>
      <c r="AT48" s="19"/>
      <c r="AU48" s="19"/>
      <c r="AV48" s="19"/>
      <c r="AW48" s="19"/>
      <c r="AX48" s="20"/>
      <c r="AY48" s="19"/>
      <c r="AZ48" s="19"/>
      <c r="BA48" s="21"/>
      <c r="BB48" s="21"/>
      <c r="BC48" s="21"/>
      <c r="BD48" s="21"/>
      <c r="BE48" s="21"/>
      <c r="BF48" s="21"/>
      <c r="BG48" s="21"/>
      <c r="BH48" s="20"/>
      <c r="BI48" s="20"/>
      <c r="BJ48" s="20"/>
      <c r="BK48" s="20"/>
      <c r="BL48" s="20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19">
        <v>150</v>
      </c>
      <c r="BZ48" s="19">
        <v>200</v>
      </c>
      <c r="CA48" s="20">
        <v>0</v>
      </c>
      <c r="CB48" s="19">
        <v>100</v>
      </c>
      <c r="CC48" s="19">
        <v>120</v>
      </c>
      <c r="CD48" s="19">
        <v>140</v>
      </c>
      <c r="CE48" s="19">
        <v>0</v>
      </c>
      <c r="CF48" s="19">
        <v>100</v>
      </c>
      <c r="CG48" s="19">
        <v>0</v>
      </c>
      <c r="CH48" s="19">
        <v>0</v>
      </c>
      <c r="CI48" s="19">
        <v>0</v>
      </c>
      <c r="CJ48" s="19">
        <v>30</v>
      </c>
      <c r="CK48" s="19">
        <v>30</v>
      </c>
      <c r="CL48" s="19">
        <v>200</v>
      </c>
      <c r="CM48" s="19">
        <v>0</v>
      </c>
      <c r="CN48" s="19">
        <v>200</v>
      </c>
      <c r="CO48" s="19">
        <v>0</v>
      </c>
      <c r="CP48" s="19">
        <v>100</v>
      </c>
      <c r="CQ48" s="19">
        <v>0</v>
      </c>
      <c r="CR48" s="21">
        <v>20</v>
      </c>
      <c r="CS48" s="20">
        <v>0</v>
      </c>
      <c r="CT48" s="19">
        <v>0</v>
      </c>
      <c r="CU48" s="19"/>
      <c r="CV48" s="19"/>
      <c r="CW48" s="19"/>
      <c r="CX48" s="21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20"/>
      <c r="DR48" s="20"/>
      <c r="DS48" s="20"/>
      <c r="DT48" s="20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21"/>
      <c r="ES48" s="21"/>
      <c r="ET48" s="21"/>
      <c r="EU48" s="21"/>
      <c r="EV48" s="19"/>
      <c r="EW48" s="21"/>
      <c r="EX48" s="21"/>
      <c r="EY48" s="19"/>
      <c r="EZ48" s="21"/>
      <c r="FA48" s="19"/>
      <c r="FB48" s="19"/>
      <c r="FC48" s="19">
        <f t="shared" si="3"/>
        <v>1390</v>
      </c>
      <c r="FD48" s="41"/>
    </row>
    <row r="49" spans="1:160" s="22" customFormat="1" ht="16.5">
      <c r="A49" s="52">
        <v>43</v>
      </c>
      <c r="B49" s="24" t="s">
        <v>20</v>
      </c>
      <c r="C49" s="34" t="s">
        <v>3</v>
      </c>
      <c r="D49" s="19">
        <f t="shared" si="2"/>
        <v>0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19"/>
      <c r="AL49" s="20"/>
      <c r="AM49" s="19"/>
      <c r="AN49" s="21"/>
      <c r="AO49" s="19"/>
      <c r="AP49" s="20"/>
      <c r="AQ49" s="19"/>
      <c r="AR49" s="19"/>
      <c r="AS49" s="19"/>
      <c r="AT49" s="19"/>
      <c r="AU49" s="19"/>
      <c r="AV49" s="19"/>
      <c r="AW49" s="19"/>
      <c r="AX49" s="20"/>
      <c r="AY49" s="19"/>
      <c r="AZ49" s="19"/>
      <c r="BA49" s="21"/>
      <c r="BB49" s="21"/>
      <c r="BC49" s="21"/>
      <c r="BD49" s="21"/>
      <c r="BE49" s="21"/>
      <c r="BF49" s="21"/>
      <c r="BG49" s="21"/>
      <c r="BH49" s="20"/>
      <c r="BI49" s="20"/>
      <c r="BJ49" s="20"/>
      <c r="BK49" s="20"/>
      <c r="BL49" s="20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19"/>
      <c r="BZ49" s="19"/>
      <c r="CA49" s="20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21"/>
      <c r="CS49" s="20"/>
      <c r="CT49" s="19"/>
      <c r="CU49" s="19">
        <v>0</v>
      </c>
      <c r="CV49" s="19">
        <v>0</v>
      </c>
      <c r="CW49" s="19">
        <v>30</v>
      </c>
      <c r="CX49" s="21">
        <v>0</v>
      </c>
      <c r="CY49" s="19">
        <v>50</v>
      </c>
      <c r="CZ49" s="19">
        <v>0</v>
      </c>
      <c r="DA49" s="19">
        <v>0</v>
      </c>
      <c r="DB49" s="19">
        <v>0</v>
      </c>
      <c r="DC49" s="19">
        <v>0</v>
      </c>
      <c r="DD49" s="19">
        <v>0</v>
      </c>
      <c r="DE49" s="19">
        <v>0</v>
      </c>
      <c r="DF49" s="19">
        <v>100</v>
      </c>
      <c r="DG49" s="19">
        <v>0</v>
      </c>
      <c r="DH49" s="19">
        <v>0</v>
      </c>
      <c r="DI49" s="19">
        <v>500</v>
      </c>
      <c r="DJ49" s="19">
        <v>0</v>
      </c>
      <c r="DK49" s="19">
        <v>0</v>
      </c>
      <c r="DL49" s="19">
        <v>0</v>
      </c>
      <c r="DM49" s="19">
        <v>0</v>
      </c>
      <c r="DN49" s="19">
        <v>0</v>
      </c>
      <c r="DO49" s="19">
        <v>50</v>
      </c>
      <c r="DP49" s="19">
        <v>0</v>
      </c>
      <c r="DQ49" s="20"/>
      <c r="DR49" s="20"/>
      <c r="DS49" s="20"/>
      <c r="DT49" s="20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21"/>
      <c r="ES49" s="21"/>
      <c r="ET49" s="21"/>
      <c r="EU49" s="21"/>
      <c r="EV49" s="19"/>
      <c r="EW49" s="21"/>
      <c r="EX49" s="21"/>
      <c r="EY49" s="19"/>
      <c r="EZ49" s="21"/>
      <c r="FA49" s="19"/>
      <c r="FB49" s="19"/>
      <c r="FC49" s="19">
        <f t="shared" si="3"/>
        <v>730</v>
      </c>
      <c r="FD49" s="41"/>
    </row>
    <row r="50" spans="1:160" s="22" customFormat="1" thickBot="1">
      <c r="A50" s="52">
        <v>44</v>
      </c>
      <c r="B50" s="24" t="s">
        <v>20</v>
      </c>
      <c r="C50" s="34" t="s">
        <v>3</v>
      </c>
      <c r="D50" s="19">
        <f t="shared" si="2"/>
        <v>0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19"/>
      <c r="AL50" s="20"/>
      <c r="AM50" s="19"/>
      <c r="AN50" s="21"/>
      <c r="AO50" s="19"/>
      <c r="AP50" s="20"/>
      <c r="AQ50" s="19"/>
      <c r="AR50" s="19"/>
      <c r="AS50" s="19"/>
      <c r="AT50" s="19"/>
      <c r="AU50" s="19"/>
      <c r="AV50" s="19"/>
      <c r="AW50" s="19"/>
      <c r="AX50" s="20"/>
      <c r="AY50" s="19"/>
      <c r="AZ50" s="19"/>
      <c r="BA50" s="21"/>
      <c r="BB50" s="21"/>
      <c r="BC50" s="21"/>
      <c r="BD50" s="21"/>
      <c r="BE50" s="21"/>
      <c r="BF50" s="21"/>
      <c r="BG50" s="21"/>
      <c r="BH50" s="20"/>
      <c r="BI50" s="20"/>
      <c r="BJ50" s="20"/>
      <c r="BK50" s="20"/>
      <c r="BL50" s="20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19"/>
      <c r="BZ50" s="19"/>
      <c r="CA50" s="20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21"/>
      <c r="CS50" s="20"/>
      <c r="CT50" s="19"/>
      <c r="CU50" s="19"/>
      <c r="CV50" s="19"/>
      <c r="CW50" s="19"/>
      <c r="CX50" s="21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20"/>
      <c r="DR50" s="20"/>
      <c r="DS50" s="20"/>
      <c r="DT50" s="20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>
        <v>0</v>
      </c>
      <c r="ER50" s="21">
        <v>150</v>
      </c>
      <c r="ES50" s="21">
        <v>150</v>
      </c>
      <c r="ET50" s="21">
        <v>0</v>
      </c>
      <c r="EU50" s="21">
        <v>0</v>
      </c>
      <c r="EV50" s="19">
        <v>100</v>
      </c>
      <c r="EW50" s="21">
        <v>0</v>
      </c>
      <c r="EX50" s="21">
        <v>60</v>
      </c>
      <c r="EY50" s="19">
        <v>70</v>
      </c>
      <c r="EZ50" s="21">
        <v>5</v>
      </c>
      <c r="FA50" s="19"/>
      <c r="FB50" s="19"/>
      <c r="FC50" s="19">
        <f t="shared" si="3"/>
        <v>535</v>
      </c>
      <c r="FD50" s="41"/>
    </row>
    <row r="51" spans="1:160" s="22" customFormat="1" ht="16.5">
      <c r="A51" s="45">
        <v>45</v>
      </c>
      <c r="B51" s="62" t="s">
        <v>9</v>
      </c>
      <c r="C51" s="63" t="s">
        <v>4</v>
      </c>
      <c r="D51" s="76">
        <f t="shared" si="2"/>
        <v>0</v>
      </c>
      <c r="E51" s="48">
        <v>800</v>
      </c>
      <c r="F51" s="48">
        <v>2400</v>
      </c>
      <c r="G51" s="48">
        <v>2000</v>
      </c>
      <c r="H51" s="48">
        <v>1200</v>
      </c>
      <c r="I51" s="48">
        <v>800</v>
      </c>
      <c r="J51" s="48">
        <v>800</v>
      </c>
      <c r="K51" s="48">
        <v>1650</v>
      </c>
      <c r="L51" s="48">
        <v>1400</v>
      </c>
      <c r="M51" s="48">
        <v>600</v>
      </c>
      <c r="N51" s="48">
        <v>400</v>
      </c>
      <c r="O51" s="48">
        <v>700</v>
      </c>
      <c r="P51" s="48">
        <v>1000</v>
      </c>
      <c r="Q51" s="48">
        <v>700</v>
      </c>
      <c r="R51" s="48">
        <v>60</v>
      </c>
      <c r="S51" s="48">
        <v>1500</v>
      </c>
      <c r="T51" s="48">
        <v>1000</v>
      </c>
      <c r="U51" s="48">
        <v>1200</v>
      </c>
      <c r="V51" s="48">
        <v>1300</v>
      </c>
      <c r="W51" s="48">
        <v>2000</v>
      </c>
      <c r="X51" s="48">
        <v>1000</v>
      </c>
      <c r="Y51" s="48">
        <v>850</v>
      </c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48"/>
      <c r="AL51" s="50"/>
      <c r="AM51" s="48"/>
      <c r="AN51" s="48"/>
      <c r="AO51" s="48"/>
      <c r="AP51" s="50"/>
      <c r="AQ51" s="48"/>
      <c r="AR51" s="48"/>
      <c r="AS51" s="48"/>
      <c r="AT51" s="48"/>
      <c r="AU51" s="48"/>
      <c r="AV51" s="48"/>
      <c r="AW51" s="48"/>
      <c r="AX51" s="50"/>
      <c r="AY51" s="48"/>
      <c r="AZ51" s="48"/>
      <c r="BA51" s="51"/>
      <c r="BB51" s="51"/>
      <c r="BC51" s="51"/>
      <c r="BD51" s="51"/>
      <c r="BE51" s="51"/>
      <c r="BF51" s="51"/>
      <c r="BG51" s="51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48"/>
      <c r="CA51" s="50"/>
      <c r="CB51" s="50"/>
      <c r="CC51" s="50"/>
      <c r="CD51" s="48"/>
      <c r="CE51" s="50"/>
      <c r="CF51" s="48"/>
      <c r="CG51" s="50"/>
      <c r="CH51" s="50"/>
      <c r="CI51" s="50"/>
      <c r="CJ51" s="50"/>
      <c r="CK51" s="50"/>
      <c r="CL51" s="48"/>
      <c r="CM51" s="48"/>
      <c r="CN51" s="48"/>
      <c r="CO51" s="50"/>
      <c r="CP51" s="48"/>
      <c r="CQ51" s="50"/>
      <c r="CR51" s="50"/>
      <c r="CS51" s="50"/>
      <c r="CT51" s="48"/>
      <c r="CU51" s="48"/>
      <c r="CV51" s="48"/>
      <c r="CW51" s="48"/>
      <c r="CX51" s="79"/>
      <c r="CY51" s="50"/>
      <c r="CZ51" s="48"/>
      <c r="DA51" s="48"/>
      <c r="DB51" s="48"/>
      <c r="DC51" s="48"/>
      <c r="DD51" s="48"/>
      <c r="DE51" s="50"/>
      <c r="DF51" s="48"/>
      <c r="DG51" s="48"/>
      <c r="DH51" s="48"/>
      <c r="DI51" s="50"/>
      <c r="DJ51" s="50"/>
      <c r="DK51" s="48"/>
      <c r="DL51" s="48"/>
      <c r="DM51" s="50"/>
      <c r="DN51" s="48"/>
      <c r="DO51" s="50"/>
      <c r="DP51" s="48"/>
      <c r="DQ51" s="75"/>
      <c r="DR51" s="75"/>
      <c r="DS51" s="75"/>
      <c r="DT51" s="75"/>
      <c r="DU51" s="50"/>
      <c r="DV51" s="48"/>
      <c r="DW51" s="48"/>
      <c r="DX51" s="48"/>
      <c r="DY51" s="48"/>
      <c r="DZ51" s="50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50"/>
      <c r="EN51" s="48"/>
      <c r="EO51" s="48"/>
      <c r="EP51" s="48"/>
      <c r="EQ51" s="48"/>
      <c r="ER51" s="51"/>
      <c r="ES51" s="51"/>
      <c r="ET51" s="51"/>
      <c r="EU51" s="51"/>
      <c r="EV51" s="48"/>
      <c r="EW51" s="51"/>
      <c r="EX51" s="51"/>
      <c r="EY51" s="48"/>
      <c r="EZ51" s="51"/>
      <c r="FA51" s="48"/>
      <c r="FB51" s="48"/>
      <c r="FC51" s="48">
        <f t="shared" si="3"/>
        <v>23360</v>
      </c>
      <c r="FD51" s="49"/>
    </row>
    <row r="52" spans="1:160" s="22" customFormat="1" ht="16.5">
      <c r="A52" s="52">
        <v>46</v>
      </c>
      <c r="B52" s="24" t="s">
        <v>9</v>
      </c>
      <c r="C52" s="34" t="s">
        <v>4</v>
      </c>
      <c r="D52" s="44">
        <f t="shared" si="2"/>
        <v>0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19"/>
      <c r="AL52" s="20"/>
      <c r="AM52" s="19"/>
      <c r="AN52" s="21"/>
      <c r="AO52" s="19"/>
      <c r="AP52" s="20"/>
      <c r="AQ52" s="19"/>
      <c r="AR52" s="19"/>
      <c r="AS52" s="19"/>
      <c r="AT52" s="19"/>
      <c r="AU52" s="19"/>
      <c r="AV52" s="19"/>
      <c r="AW52" s="19"/>
      <c r="AX52" s="20"/>
      <c r="AY52" s="19"/>
      <c r="AZ52" s="19"/>
      <c r="BA52" s="21">
        <v>1225</v>
      </c>
      <c r="BB52" s="21">
        <v>1850</v>
      </c>
      <c r="BC52" s="21">
        <v>965</v>
      </c>
      <c r="BD52" s="21">
        <v>1225</v>
      </c>
      <c r="BE52" s="21">
        <v>1230</v>
      </c>
      <c r="BF52" s="21">
        <v>1290</v>
      </c>
      <c r="BG52" s="21">
        <v>765</v>
      </c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19"/>
      <c r="CA52" s="20"/>
      <c r="CB52" s="20"/>
      <c r="CC52" s="20"/>
      <c r="CD52" s="19"/>
      <c r="CE52" s="20"/>
      <c r="CF52" s="19"/>
      <c r="CG52" s="20"/>
      <c r="CH52" s="20"/>
      <c r="CI52" s="20"/>
      <c r="CJ52" s="20"/>
      <c r="CK52" s="20"/>
      <c r="CL52" s="19"/>
      <c r="CM52" s="19"/>
      <c r="CN52" s="19"/>
      <c r="CO52" s="20"/>
      <c r="CP52" s="19"/>
      <c r="CQ52" s="20"/>
      <c r="CR52" s="20"/>
      <c r="CS52" s="20"/>
      <c r="CT52" s="19"/>
      <c r="CU52" s="19"/>
      <c r="CV52" s="19"/>
      <c r="CW52" s="19"/>
      <c r="CX52" s="80"/>
      <c r="CY52" s="20"/>
      <c r="CZ52" s="19"/>
      <c r="DA52" s="19"/>
      <c r="DB52" s="19"/>
      <c r="DC52" s="19"/>
      <c r="DD52" s="19"/>
      <c r="DE52" s="20"/>
      <c r="DF52" s="19"/>
      <c r="DG52" s="19"/>
      <c r="DH52" s="19"/>
      <c r="DI52" s="20"/>
      <c r="DJ52" s="20"/>
      <c r="DK52" s="19"/>
      <c r="DL52" s="19"/>
      <c r="DM52" s="20"/>
      <c r="DN52" s="19"/>
      <c r="DO52" s="20"/>
      <c r="DP52" s="19"/>
      <c r="DQ52" s="32"/>
      <c r="DR52" s="32"/>
      <c r="DS52" s="32"/>
      <c r="DT52" s="32"/>
      <c r="DU52" s="20"/>
      <c r="DV52" s="19"/>
      <c r="DW52" s="19"/>
      <c r="DX52" s="19"/>
      <c r="DY52" s="19"/>
      <c r="DZ52" s="20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20"/>
      <c r="EN52" s="19"/>
      <c r="EO52" s="19"/>
      <c r="EP52" s="19"/>
      <c r="EQ52" s="19"/>
      <c r="ER52" s="21"/>
      <c r="ES52" s="21"/>
      <c r="ET52" s="21"/>
      <c r="EU52" s="21"/>
      <c r="EV52" s="19"/>
      <c r="EW52" s="21"/>
      <c r="EX52" s="21"/>
      <c r="EY52" s="19"/>
      <c r="EZ52" s="21"/>
      <c r="FA52" s="19"/>
      <c r="FB52" s="19"/>
      <c r="FC52" s="19">
        <f t="shared" si="3"/>
        <v>8550</v>
      </c>
      <c r="FD52" s="41"/>
    </row>
    <row r="53" spans="1:160" s="22" customFormat="1" ht="16.5">
      <c r="A53" s="52">
        <v>47</v>
      </c>
      <c r="B53" s="24" t="s">
        <v>9</v>
      </c>
      <c r="C53" s="34" t="s">
        <v>4</v>
      </c>
      <c r="D53" s="44">
        <f t="shared" si="2"/>
        <v>0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19"/>
      <c r="AL53" s="20"/>
      <c r="AM53" s="19"/>
      <c r="AN53" s="21"/>
      <c r="AO53" s="19"/>
      <c r="AP53" s="20"/>
      <c r="AQ53" s="19"/>
      <c r="AR53" s="19"/>
      <c r="AS53" s="19"/>
      <c r="AT53" s="19"/>
      <c r="AU53" s="19"/>
      <c r="AV53" s="19"/>
      <c r="AW53" s="19"/>
      <c r="AX53" s="20"/>
      <c r="AY53" s="19"/>
      <c r="AZ53" s="19"/>
      <c r="BA53" s="21"/>
      <c r="BB53" s="21"/>
      <c r="BC53" s="21"/>
      <c r="BD53" s="21"/>
      <c r="BE53" s="21"/>
      <c r="BF53" s="21"/>
      <c r="BG53" s="21"/>
      <c r="BH53" s="20">
        <v>1200</v>
      </c>
      <c r="BI53" s="20">
        <v>1440</v>
      </c>
      <c r="BJ53" s="20">
        <v>1500</v>
      </c>
      <c r="BK53" s="20">
        <v>1300</v>
      </c>
      <c r="BL53" s="20">
        <v>1500</v>
      </c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19"/>
      <c r="CA53" s="20"/>
      <c r="CB53" s="20"/>
      <c r="CC53" s="20"/>
      <c r="CD53" s="19"/>
      <c r="CE53" s="20"/>
      <c r="CF53" s="19"/>
      <c r="CG53" s="20"/>
      <c r="CH53" s="20"/>
      <c r="CI53" s="20"/>
      <c r="CJ53" s="20"/>
      <c r="CK53" s="20"/>
      <c r="CL53" s="19"/>
      <c r="CM53" s="19"/>
      <c r="CN53" s="19"/>
      <c r="CO53" s="20"/>
      <c r="CP53" s="19"/>
      <c r="CQ53" s="20"/>
      <c r="CR53" s="20"/>
      <c r="CS53" s="20"/>
      <c r="CT53" s="19"/>
      <c r="CU53" s="19"/>
      <c r="CV53" s="19"/>
      <c r="CW53" s="19"/>
      <c r="CX53" s="80"/>
      <c r="CY53" s="20"/>
      <c r="CZ53" s="19"/>
      <c r="DA53" s="19"/>
      <c r="DB53" s="19"/>
      <c r="DC53" s="19"/>
      <c r="DD53" s="19"/>
      <c r="DE53" s="20"/>
      <c r="DF53" s="19"/>
      <c r="DG53" s="19"/>
      <c r="DH53" s="19"/>
      <c r="DI53" s="20"/>
      <c r="DJ53" s="20"/>
      <c r="DK53" s="19"/>
      <c r="DL53" s="19"/>
      <c r="DM53" s="20"/>
      <c r="DN53" s="19"/>
      <c r="DO53" s="20"/>
      <c r="DP53" s="19"/>
      <c r="DQ53" s="32"/>
      <c r="DR53" s="32"/>
      <c r="DS53" s="32"/>
      <c r="DT53" s="32"/>
      <c r="DU53" s="20"/>
      <c r="DV53" s="19"/>
      <c r="DW53" s="19"/>
      <c r="DX53" s="19"/>
      <c r="DY53" s="19"/>
      <c r="DZ53" s="20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20"/>
      <c r="EN53" s="19"/>
      <c r="EO53" s="19"/>
      <c r="EP53" s="19"/>
      <c r="EQ53" s="19"/>
      <c r="ER53" s="21"/>
      <c r="ES53" s="21"/>
      <c r="ET53" s="21"/>
      <c r="EU53" s="21"/>
      <c r="EV53" s="19"/>
      <c r="EW53" s="21"/>
      <c r="EX53" s="21"/>
      <c r="EY53" s="19"/>
      <c r="EZ53" s="21"/>
      <c r="FA53" s="19"/>
      <c r="FB53" s="19"/>
      <c r="FC53" s="19">
        <f t="shared" si="3"/>
        <v>6940</v>
      </c>
      <c r="FD53" s="41"/>
    </row>
    <row r="54" spans="1:160" s="22" customFormat="1" ht="16.5">
      <c r="A54" s="52">
        <v>48</v>
      </c>
      <c r="B54" s="24" t="s">
        <v>9</v>
      </c>
      <c r="C54" s="34" t="s">
        <v>4</v>
      </c>
      <c r="D54" s="44">
        <f t="shared" si="2"/>
        <v>0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19"/>
      <c r="AL54" s="20"/>
      <c r="AM54" s="19"/>
      <c r="AN54" s="21"/>
      <c r="AO54" s="19"/>
      <c r="AP54" s="20"/>
      <c r="AQ54" s="19"/>
      <c r="AR54" s="19"/>
      <c r="AS54" s="19"/>
      <c r="AT54" s="19"/>
      <c r="AU54" s="19"/>
      <c r="AV54" s="19"/>
      <c r="AW54" s="19"/>
      <c r="AX54" s="20"/>
      <c r="AY54" s="19"/>
      <c r="AZ54" s="19"/>
      <c r="BA54" s="21"/>
      <c r="BB54" s="21"/>
      <c r="BC54" s="21"/>
      <c r="BD54" s="21"/>
      <c r="BE54" s="21"/>
      <c r="BF54" s="21"/>
      <c r="BG54" s="21"/>
      <c r="BH54" s="20"/>
      <c r="BI54" s="20"/>
      <c r="BJ54" s="20"/>
      <c r="BK54" s="20"/>
      <c r="BL54" s="20"/>
      <c r="BM54" s="20">
        <v>200</v>
      </c>
      <c r="BN54" s="20">
        <v>700</v>
      </c>
      <c r="BO54" s="20">
        <v>400</v>
      </c>
      <c r="BP54" s="20">
        <v>450</v>
      </c>
      <c r="BQ54" s="20">
        <v>350</v>
      </c>
      <c r="BR54" s="20">
        <v>1000</v>
      </c>
      <c r="BS54" s="20">
        <v>1100</v>
      </c>
      <c r="BT54" s="20">
        <v>750</v>
      </c>
      <c r="BU54" s="20">
        <v>400</v>
      </c>
      <c r="BV54" s="20">
        <v>700</v>
      </c>
      <c r="BW54" s="20">
        <v>60</v>
      </c>
      <c r="BX54" s="20">
        <v>90</v>
      </c>
      <c r="BY54" s="20"/>
      <c r="BZ54" s="19"/>
      <c r="CA54" s="20"/>
      <c r="CB54" s="20"/>
      <c r="CC54" s="20"/>
      <c r="CD54" s="19"/>
      <c r="CE54" s="20"/>
      <c r="CF54" s="19"/>
      <c r="CG54" s="20"/>
      <c r="CH54" s="20"/>
      <c r="CI54" s="20"/>
      <c r="CJ54" s="20"/>
      <c r="CK54" s="20"/>
      <c r="CL54" s="19"/>
      <c r="CM54" s="19"/>
      <c r="CN54" s="19"/>
      <c r="CO54" s="20"/>
      <c r="CP54" s="19"/>
      <c r="CQ54" s="20"/>
      <c r="CR54" s="20"/>
      <c r="CS54" s="20"/>
      <c r="CT54" s="19"/>
      <c r="CU54" s="19"/>
      <c r="CV54" s="19"/>
      <c r="CW54" s="19"/>
      <c r="CX54" s="80"/>
      <c r="CY54" s="20"/>
      <c r="CZ54" s="19"/>
      <c r="DA54" s="19"/>
      <c r="DB54" s="19"/>
      <c r="DC54" s="19"/>
      <c r="DD54" s="19"/>
      <c r="DE54" s="20"/>
      <c r="DF54" s="19"/>
      <c r="DG54" s="19"/>
      <c r="DH54" s="19"/>
      <c r="DI54" s="20"/>
      <c r="DJ54" s="20"/>
      <c r="DK54" s="19"/>
      <c r="DL54" s="19"/>
      <c r="DM54" s="20"/>
      <c r="DN54" s="19"/>
      <c r="DO54" s="20"/>
      <c r="DP54" s="19"/>
      <c r="DQ54" s="32"/>
      <c r="DR54" s="32"/>
      <c r="DS54" s="32"/>
      <c r="DT54" s="32"/>
      <c r="DU54" s="20"/>
      <c r="DV54" s="19"/>
      <c r="DW54" s="19"/>
      <c r="DX54" s="19"/>
      <c r="DY54" s="19"/>
      <c r="DZ54" s="20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20"/>
      <c r="EN54" s="19"/>
      <c r="EO54" s="19"/>
      <c r="EP54" s="19"/>
      <c r="EQ54" s="19"/>
      <c r="ER54" s="21"/>
      <c r="ES54" s="21"/>
      <c r="ET54" s="21"/>
      <c r="EU54" s="21"/>
      <c r="EV54" s="19"/>
      <c r="EW54" s="21"/>
      <c r="EX54" s="21"/>
      <c r="EY54" s="19"/>
      <c r="EZ54" s="21"/>
      <c r="FA54" s="19"/>
      <c r="FB54" s="19"/>
      <c r="FC54" s="19">
        <f t="shared" si="3"/>
        <v>6200</v>
      </c>
      <c r="FD54" s="41"/>
    </row>
    <row r="55" spans="1:160" s="22" customFormat="1" ht="16.5">
      <c r="A55" s="52">
        <v>49</v>
      </c>
      <c r="B55" s="24" t="s">
        <v>9</v>
      </c>
      <c r="C55" s="34" t="s">
        <v>4</v>
      </c>
      <c r="D55" s="44">
        <f t="shared" si="2"/>
        <v>0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19"/>
      <c r="AL55" s="20"/>
      <c r="AM55" s="19"/>
      <c r="AN55" s="21"/>
      <c r="AO55" s="19"/>
      <c r="AP55" s="20"/>
      <c r="AQ55" s="19"/>
      <c r="AR55" s="19"/>
      <c r="AS55" s="19"/>
      <c r="AT55" s="19"/>
      <c r="AU55" s="19"/>
      <c r="AV55" s="19"/>
      <c r="AW55" s="19"/>
      <c r="AX55" s="20"/>
      <c r="AY55" s="19"/>
      <c r="AZ55" s="19"/>
      <c r="BA55" s="21"/>
      <c r="BB55" s="21"/>
      <c r="BC55" s="21"/>
      <c r="BD55" s="21"/>
      <c r="BE55" s="21"/>
      <c r="BF55" s="21"/>
      <c r="BG55" s="21"/>
      <c r="BH55" s="20"/>
      <c r="BI55" s="20"/>
      <c r="BJ55" s="20"/>
      <c r="BK55" s="20"/>
      <c r="BL55" s="20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19"/>
      <c r="BZ55" s="19"/>
      <c r="CA55" s="20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21"/>
      <c r="CS55" s="20"/>
      <c r="CT55" s="19"/>
      <c r="CU55" s="19"/>
      <c r="CV55" s="19"/>
      <c r="CW55" s="19"/>
      <c r="CX55" s="21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32">
        <v>1500</v>
      </c>
      <c r="DR55" s="32">
        <v>2000</v>
      </c>
      <c r="DS55" s="32">
        <v>360</v>
      </c>
      <c r="DT55" s="32">
        <v>350</v>
      </c>
      <c r="DU55" s="20"/>
      <c r="DV55" s="19"/>
      <c r="DW55" s="19"/>
      <c r="DX55" s="19"/>
      <c r="DY55" s="19"/>
      <c r="DZ55" s="20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20"/>
      <c r="EN55" s="19"/>
      <c r="EO55" s="19"/>
      <c r="EP55" s="19"/>
      <c r="EQ55" s="19"/>
      <c r="ER55" s="21"/>
      <c r="ES55" s="21"/>
      <c r="ET55" s="21"/>
      <c r="EU55" s="21"/>
      <c r="EV55" s="19"/>
      <c r="EW55" s="21"/>
      <c r="EX55" s="21"/>
      <c r="EY55" s="19"/>
      <c r="EZ55" s="21"/>
      <c r="FA55" s="19"/>
      <c r="FB55" s="19"/>
      <c r="FC55" s="19">
        <f t="shared" si="3"/>
        <v>4210</v>
      </c>
      <c r="FD55" s="41"/>
    </row>
    <row r="56" spans="1:160" s="22" customFormat="1" ht="16.5">
      <c r="A56" s="52">
        <v>50</v>
      </c>
      <c r="B56" s="24" t="s">
        <v>9</v>
      </c>
      <c r="C56" s="34" t="s">
        <v>4</v>
      </c>
      <c r="D56" s="44">
        <f t="shared" si="2"/>
        <v>0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19"/>
      <c r="AL56" s="20"/>
      <c r="AM56" s="19"/>
      <c r="AN56" s="21"/>
      <c r="AO56" s="19"/>
      <c r="AP56" s="20"/>
      <c r="AQ56" s="19"/>
      <c r="AR56" s="19"/>
      <c r="AS56" s="19"/>
      <c r="AT56" s="19"/>
      <c r="AU56" s="19"/>
      <c r="AV56" s="19"/>
      <c r="AW56" s="19"/>
      <c r="AX56" s="20"/>
      <c r="AY56" s="19"/>
      <c r="AZ56" s="19"/>
      <c r="BA56" s="21"/>
      <c r="BB56" s="21"/>
      <c r="BC56" s="21"/>
      <c r="BD56" s="21"/>
      <c r="BE56" s="21"/>
      <c r="BF56" s="21"/>
      <c r="BG56" s="21"/>
      <c r="BH56" s="20"/>
      <c r="BI56" s="20"/>
      <c r="BJ56" s="20"/>
      <c r="BK56" s="20"/>
      <c r="BL56" s="20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19"/>
      <c r="BZ56" s="19"/>
      <c r="CA56" s="20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21"/>
      <c r="CS56" s="20"/>
      <c r="CT56" s="19"/>
      <c r="CU56" s="19"/>
      <c r="CV56" s="19"/>
      <c r="CW56" s="19"/>
      <c r="CX56" s="21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20"/>
      <c r="DR56" s="20"/>
      <c r="DS56" s="20"/>
      <c r="DT56" s="20"/>
      <c r="DU56" s="19"/>
      <c r="DV56" s="19"/>
      <c r="DW56" s="19"/>
      <c r="DX56" s="19"/>
      <c r="DY56" s="19"/>
      <c r="DZ56" s="20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20"/>
      <c r="EN56" s="19"/>
      <c r="EO56" s="19"/>
      <c r="EP56" s="19"/>
      <c r="EQ56" s="19"/>
      <c r="ER56" s="21"/>
      <c r="ES56" s="21"/>
      <c r="ET56" s="21"/>
      <c r="EU56" s="21"/>
      <c r="EV56" s="19"/>
      <c r="EW56" s="21"/>
      <c r="EX56" s="21"/>
      <c r="EY56" s="19"/>
      <c r="EZ56" s="21"/>
      <c r="FA56" s="19">
        <v>600</v>
      </c>
      <c r="FB56" s="19"/>
      <c r="FC56" s="19">
        <f t="shared" si="3"/>
        <v>600</v>
      </c>
      <c r="FD56" s="41"/>
    </row>
    <row r="57" spans="1:160" s="22" customFormat="1" thickBot="1">
      <c r="A57" s="53">
        <v>51</v>
      </c>
      <c r="B57" s="73" t="s">
        <v>9</v>
      </c>
      <c r="C57" s="74" t="s">
        <v>4</v>
      </c>
      <c r="D57" s="42">
        <f t="shared" si="2"/>
        <v>0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42"/>
      <c r="AL57" s="56"/>
      <c r="AM57" s="42"/>
      <c r="AN57" s="57"/>
      <c r="AO57" s="42"/>
      <c r="AP57" s="56"/>
      <c r="AQ57" s="42"/>
      <c r="AR57" s="42"/>
      <c r="AS57" s="42"/>
      <c r="AT57" s="42"/>
      <c r="AU57" s="42"/>
      <c r="AV57" s="42"/>
      <c r="AW57" s="42"/>
      <c r="AX57" s="56"/>
      <c r="AY57" s="42"/>
      <c r="AZ57" s="42"/>
      <c r="BA57" s="57"/>
      <c r="BB57" s="57"/>
      <c r="BC57" s="57"/>
      <c r="BD57" s="57"/>
      <c r="BE57" s="57"/>
      <c r="BF57" s="57"/>
      <c r="BG57" s="57"/>
      <c r="BH57" s="56"/>
      <c r="BI57" s="56"/>
      <c r="BJ57" s="56"/>
      <c r="BK57" s="56"/>
      <c r="BL57" s="56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42"/>
      <c r="BZ57" s="42"/>
      <c r="CA57" s="56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57"/>
      <c r="CS57" s="56"/>
      <c r="CT57" s="42"/>
      <c r="CU57" s="42"/>
      <c r="CV57" s="42"/>
      <c r="CW57" s="42"/>
      <c r="CX57" s="57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56"/>
      <c r="DR57" s="56"/>
      <c r="DS57" s="56"/>
      <c r="DT57" s="56"/>
      <c r="DU57" s="42"/>
      <c r="DV57" s="42"/>
      <c r="DW57" s="42"/>
      <c r="DX57" s="42"/>
      <c r="DY57" s="42"/>
      <c r="DZ57" s="56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56"/>
      <c r="EN57" s="42"/>
      <c r="EO57" s="42"/>
      <c r="EP57" s="42"/>
      <c r="EQ57" s="42"/>
      <c r="ER57" s="57"/>
      <c r="ES57" s="57"/>
      <c r="ET57" s="57"/>
      <c r="EU57" s="57"/>
      <c r="EV57" s="42"/>
      <c r="EW57" s="57"/>
      <c r="EX57" s="57"/>
      <c r="EY57" s="42"/>
      <c r="EZ57" s="57"/>
      <c r="FA57" s="42"/>
      <c r="FB57" s="42">
        <v>900</v>
      </c>
      <c r="FC57" s="42">
        <f t="shared" si="3"/>
        <v>900</v>
      </c>
      <c r="FD57" s="43"/>
    </row>
    <row r="58" spans="1:160" s="22" customFormat="1" thickBot="1">
      <c r="A58" s="183" t="s">
        <v>183</v>
      </c>
      <c r="B58" s="184"/>
      <c r="C58" s="184"/>
      <c r="D58" s="184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/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70"/>
      <c r="DU58" s="70"/>
      <c r="DV58" s="70"/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70"/>
      <c r="EH58" s="70"/>
      <c r="EI58" s="70"/>
      <c r="EJ58" s="70"/>
      <c r="EK58" s="70"/>
      <c r="EL58" s="70"/>
      <c r="EM58" s="70"/>
      <c r="EN58" s="70"/>
      <c r="EO58" s="70"/>
      <c r="EP58" s="70"/>
      <c r="EQ58" s="70"/>
      <c r="ER58" s="70"/>
      <c r="ES58" s="70"/>
      <c r="ET58" s="70"/>
      <c r="EU58" s="70"/>
      <c r="EV58" s="70"/>
      <c r="EW58" s="70"/>
      <c r="EX58" s="70"/>
      <c r="EY58" s="70"/>
      <c r="EZ58" s="70"/>
      <c r="FA58" s="70"/>
      <c r="FB58" s="70"/>
      <c r="FC58" s="71"/>
      <c r="FD58" s="72">
        <f>SUM(FD7:FD57)</f>
        <v>0</v>
      </c>
    </row>
    <row r="59" spans="1:160">
      <c r="A59" s="180" t="s">
        <v>392</v>
      </c>
      <c r="B59" s="180"/>
      <c r="C59" s="180"/>
      <c r="D59" s="180"/>
      <c r="FC59" s="77"/>
    </row>
    <row r="60" spans="1:160">
      <c r="A60" s="179"/>
      <c r="B60" s="179"/>
      <c r="C60" s="179"/>
      <c r="D60" s="179"/>
    </row>
    <row r="61" spans="1:160" ht="39.75" customHeight="1">
      <c r="A61" s="179"/>
      <c r="B61" s="179"/>
      <c r="C61" s="179"/>
      <c r="D61" s="179"/>
    </row>
    <row r="62" spans="1:160" ht="17.25" customHeight="1">
      <c r="A62" s="179" t="s">
        <v>393</v>
      </c>
      <c r="B62" s="179"/>
      <c r="C62" s="179"/>
      <c r="D62" s="179"/>
    </row>
    <row r="63" spans="1:160">
      <c r="A63" s="179"/>
      <c r="B63" s="179"/>
      <c r="C63" s="179"/>
      <c r="D63" s="179"/>
    </row>
    <row r="64" spans="1:160">
      <c r="A64" s="179"/>
      <c r="B64" s="179"/>
      <c r="C64" s="179"/>
      <c r="D64" s="179"/>
    </row>
    <row r="65" spans="1:4">
      <c r="A65" s="179"/>
      <c r="B65" s="179"/>
      <c r="C65" s="179"/>
      <c r="D65" s="179"/>
    </row>
    <row r="66" spans="1:4">
      <c r="A66" s="179"/>
      <c r="B66" s="179"/>
      <c r="C66" s="179"/>
      <c r="D66" s="179"/>
    </row>
    <row r="67" spans="1:4">
      <c r="A67" s="179"/>
      <c r="B67" s="179"/>
      <c r="C67" s="179"/>
      <c r="D67" s="179"/>
    </row>
  </sheetData>
  <mergeCells count="12">
    <mergeCell ref="FC5:FD5"/>
    <mergeCell ref="A62:D67"/>
    <mergeCell ref="A59:D61"/>
    <mergeCell ref="N1:Y1"/>
    <mergeCell ref="N2:Y2"/>
    <mergeCell ref="N3:Y3"/>
    <mergeCell ref="E4:R4"/>
    <mergeCell ref="A58:D58"/>
    <mergeCell ref="A5:A6"/>
    <mergeCell ref="B5:B6"/>
    <mergeCell ref="C5:C6"/>
    <mergeCell ref="D5:D6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Տեխնիկական բնութագիր-1</vt:lpstr>
      <vt:lpstr>Տեխնիկական բնութագիր-2</vt:lpstr>
      <vt:lpstr>Տեխնիկական բնութագիր-3</vt:lpstr>
      <vt:lpstr>ռեկվիզիտներ</vt:lpstr>
      <vt:lpstr>Գնման ժամանակացույց-1</vt:lpstr>
      <vt:lpstr>'Գնման ժամանակացույց-1'!Print_Area</vt:lpstr>
      <vt:lpstr>'Տեխնիկական բնութագիր-1'!Print_Area</vt:lpstr>
      <vt:lpstr>'Տեխնիկական բնութագիր-2'!Print_Area</vt:lpstr>
      <vt:lpstr>'Տեխնիկական բնութագիր-3'!Print_Area</vt:lpstr>
      <vt:lpstr>'Գնման ժամանակացույց-1'!Print_Titles</vt:lpstr>
      <vt:lpstr>'Տեխնիկական բնութագիր-2'!Print_Titles</vt:lpstr>
      <vt:lpstr>'Տեխնիկական բնութագիր-3'!Print_Titles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2015-11-27T11:42:44Z</dcterms:modified>
</cp:coreProperties>
</file>